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1880" yWindow="0" windowWidth="25040" windowHeight="13780" tabRatio="500"/>
  </bookViews>
  <sheets>
    <sheet name="DENSITY PLOT ACTIVA CD4" sheetId="1" r:id="rId1"/>
    <sheet name="DENSITY PLOT RESTING CD4 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27" i="2" l="1"/>
  <c r="C1525" i="2"/>
  <c r="E1525" i="2"/>
  <c r="G1525" i="2"/>
  <c r="F1525" i="2"/>
  <c r="C1524" i="2"/>
  <c r="E1524" i="2"/>
  <c r="G1524" i="2"/>
  <c r="F1524" i="2"/>
  <c r="C1523" i="2"/>
  <c r="E1523" i="2"/>
  <c r="G1523" i="2"/>
  <c r="F1523" i="2"/>
  <c r="C1522" i="2"/>
  <c r="E1522" i="2"/>
  <c r="G1522" i="2"/>
  <c r="F1522" i="2"/>
  <c r="C1521" i="2"/>
  <c r="E1521" i="2"/>
  <c r="G1521" i="2"/>
  <c r="F1521" i="2"/>
  <c r="C1520" i="2"/>
  <c r="E1520" i="2"/>
  <c r="G1520" i="2"/>
  <c r="F1520" i="2"/>
  <c r="C1519" i="2"/>
  <c r="E1519" i="2"/>
  <c r="G1519" i="2"/>
  <c r="F1519" i="2"/>
  <c r="C1518" i="2"/>
  <c r="E1518" i="2"/>
  <c r="G1518" i="2"/>
  <c r="F1518" i="2"/>
  <c r="C1517" i="2"/>
  <c r="E1517" i="2"/>
  <c r="G1517" i="2"/>
  <c r="F1517" i="2"/>
  <c r="C1516" i="2"/>
  <c r="E1516" i="2"/>
  <c r="G1516" i="2"/>
  <c r="F1516" i="2"/>
  <c r="C1515" i="2"/>
  <c r="E1515" i="2"/>
  <c r="G1515" i="2"/>
  <c r="F1515" i="2"/>
  <c r="C1514" i="2"/>
  <c r="E1514" i="2"/>
  <c r="G1514" i="2"/>
  <c r="F1514" i="2"/>
  <c r="C1513" i="2"/>
  <c r="E1513" i="2"/>
  <c r="G1513" i="2"/>
  <c r="F1513" i="2"/>
  <c r="C1512" i="2"/>
  <c r="E1512" i="2"/>
  <c r="G1512" i="2"/>
  <c r="F1512" i="2"/>
  <c r="C1511" i="2"/>
  <c r="E1511" i="2"/>
  <c r="G1511" i="2"/>
  <c r="F1511" i="2"/>
  <c r="C1510" i="2"/>
  <c r="E1510" i="2"/>
  <c r="G1510" i="2"/>
  <c r="F1510" i="2"/>
  <c r="C1509" i="2"/>
  <c r="E1509" i="2"/>
  <c r="G1509" i="2"/>
  <c r="F1509" i="2"/>
  <c r="C1508" i="2"/>
  <c r="E1508" i="2"/>
  <c r="G1508" i="2"/>
  <c r="F1508" i="2"/>
  <c r="C1507" i="2"/>
  <c r="E1507" i="2"/>
  <c r="G1507" i="2"/>
  <c r="F1507" i="2"/>
  <c r="C1506" i="2"/>
  <c r="E1506" i="2"/>
  <c r="G1506" i="2"/>
  <c r="F1506" i="2"/>
  <c r="C1505" i="2"/>
  <c r="E1505" i="2"/>
  <c r="G1505" i="2"/>
  <c r="F1505" i="2"/>
  <c r="C1504" i="2"/>
  <c r="E1504" i="2"/>
  <c r="G1504" i="2"/>
  <c r="F1504" i="2"/>
  <c r="C1503" i="2"/>
  <c r="E1503" i="2"/>
  <c r="G1503" i="2"/>
  <c r="F1503" i="2"/>
  <c r="C1502" i="2"/>
  <c r="E1502" i="2"/>
  <c r="G1502" i="2"/>
  <c r="F1502" i="2"/>
  <c r="C1501" i="2"/>
  <c r="E1501" i="2"/>
  <c r="G1501" i="2"/>
  <c r="F1501" i="2"/>
  <c r="C1500" i="2"/>
  <c r="E1500" i="2"/>
  <c r="G1500" i="2"/>
  <c r="F1500" i="2"/>
  <c r="C1499" i="2"/>
  <c r="E1499" i="2"/>
  <c r="G1499" i="2"/>
  <c r="F1499" i="2"/>
  <c r="C1498" i="2"/>
  <c r="E1498" i="2"/>
  <c r="G1498" i="2"/>
  <c r="F1498" i="2"/>
  <c r="C1497" i="2"/>
  <c r="E1497" i="2"/>
  <c r="G1497" i="2"/>
  <c r="F1497" i="2"/>
  <c r="C1496" i="2"/>
  <c r="E1496" i="2"/>
  <c r="G1496" i="2"/>
  <c r="F1496" i="2"/>
  <c r="C1495" i="2"/>
  <c r="E1495" i="2"/>
  <c r="G1495" i="2"/>
  <c r="F1495" i="2"/>
  <c r="C1494" i="2"/>
  <c r="E1494" i="2"/>
  <c r="G1494" i="2"/>
  <c r="F1494" i="2"/>
  <c r="C1493" i="2"/>
  <c r="E1493" i="2"/>
  <c r="G1493" i="2"/>
  <c r="F1493" i="2"/>
  <c r="C1492" i="2"/>
  <c r="E1492" i="2"/>
  <c r="G1492" i="2"/>
  <c r="F1492" i="2"/>
  <c r="C1491" i="2"/>
  <c r="E1491" i="2"/>
  <c r="G1491" i="2"/>
  <c r="F1491" i="2"/>
  <c r="C1490" i="2"/>
  <c r="E1490" i="2"/>
  <c r="G1490" i="2"/>
  <c r="F1490" i="2"/>
  <c r="C1489" i="2"/>
  <c r="E1489" i="2"/>
  <c r="G1489" i="2"/>
  <c r="F1489" i="2"/>
  <c r="C1488" i="2"/>
  <c r="E1488" i="2"/>
  <c r="G1488" i="2"/>
  <c r="F1488" i="2"/>
  <c r="C1487" i="2"/>
  <c r="E1487" i="2"/>
  <c r="G1487" i="2"/>
  <c r="F1487" i="2"/>
  <c r="C1486" i="2"/>
  <c r="E1486" i="2"/>
  <c r="G1486" i="2"/>
  <c r="F1486" i="2"/>
  <c r="C1485" i="2"/>
  <c r="E1485" i="2"/>
  <c r="G1485" i="2"/>
  <c r="F1485" i="2"/>
  <c r="C1484" i="2"/>
  <c r="E1484" i="2"/>
  <c r="G1484" i="2"/>
  <c r="F1484" i="2"/>
  <c r="C1483" i="2"/>
  <c r="E1483" i="2"/>
  <c r="G1483" i="2"/>
  <c r="F1483" i="2"/>
  <c r="C1482" i="2"/>
  <c r="E1482" i="2"/>
  <c r="G1482" i="2"/>
  <c r="F1482" i="2"/>
  <c r="C1481" i="2"/>
  <c r="E1481" i="2"/>
  <c r="G1481" i="2"/>
  <c r="F1481" i="2"/>
  <c r="C1480" i="2"/>
  <c r="E1480" i="2"/>
  <c r="G1480" i="2"/>
  <c r="F1480" i="2"/>
  <c r="C1479" i="2"/>
  <c r="E1479" i="2"/>
  <c r="G1479" i="2"/>
  <c r="F1479" i="2"/>
  <c r="C1478" i="2"/>
  <c r="E1478" i="2"/>
  <c r="G1478" i="2"/>
  <c r="F1478" i="2"/>
  <c r="C1477" i="2"/>
  <c r="E1477" i="2"/>
  <c r="G1477" i="2"/>
  <c r="F1477" i="2"/>
  <c r="C1476" i="2"/>
  <c r="E1476" i="2"/>
  <c r="G1476" i="2"/>
  <c r="F1476" i="2"/>
  <c r="C1475" i="2"/>
  <c r="E1475" i="2"/>
  <c r="G1475" i="2"/>
  <c r="F1475" i="2"/>
  <c r="C1474" i="2"/>
  <c r="E1474" i="2"/>
  <c r="G1474" i="2"/>
  <c r="F1474" i="2"/>
  <c r="C1473" i="2"/>
  <c r="E1473" i="2"/>
  <c r="G1473" i="2"/>
  <c r="F1473" i="2"/>
  <c r="C1472" i="2"/>
  <c r="E1472" i="2"/>
  <c r="G1472" i="2"/>
  <c r="F1472" i="2"/>
  <c r="C1471" i="2"/>
  <c r="E1471" i="2"/>
  <c r="G1471" i="2"/>
  <c r="F1471" i="2"/>
  <c r="C1470" i="2"/>
  <c r="E1470" i="2"/>
  <c r="G1470" i="2"/>
  <c r="F1470" i="2"/>
  <c r="C1469" i="2"/>
  <c r="E1469" i="2"/>
  <c r="G1469" i="2"/>
  <c r="F1469" i="2"/>
  <c r="C1468" i="2"/>
  <c r="E1468" i="2"/>
  <c r="G1468" i="2"/>
  <c r="F1468" i="2"/>
  <c r="C1467" i="2"/>
  <c r="E1467" i="2"/>
  <c r="G1467" i="2"/>
  <c r="F1467" i="2"/>
  <c r="C1466" i="2"/>
  <c r="E1466" i="2"/>
  <c r="G1466" i="2"/>
  <c r="F1466" i="2"/>
  <c r="C1465" i="2"/>
  <c r="E1465" i="2"/>
  <c r="G1465" i="2"/>
  <c r="F1465" i="2"/>
  <c r="C1464" i="2"/>
  <c r="E1464" i="2"/>
  <c r="G1464" i="2"/>
  <c r="F1464" i="2"/>
  <c r="C1463" i="2"/>
  <c r="E1463" i="2"/>
  <c r="G1463" i="2"/>
  <c r="F1463" i="2"/>
  <c r="C1462" i="2"/>
  <c r="E1462" i="2"/>
  <c r="G1462" i="2"/>
  <c r="F1462" i="2"/>
  <c r="C1461" i="2"/>
  <c r="E1461" i="2"/>
  <c r="G1461" i="2"/>
  <c r="F1461" i="2"/>
  <c r="C1460" i="2"/>
  <c r="E1460" i="2"/>
  <c r="G1460" i="2"/>
  <c r="F1460" i="2"/>
  <c r="C1459" i="2"/>
  <c r="E1459" i="2"/>
  <c r="G1459" i="2"/>
  <c r="F1459" i="2"/>
  <c r="C1458" i="2"/>
  <c r="E1458" i="2"/>
  <c r="G1458" i="2"/>
  <c r="F1458" i="2"/>
  <c r="C1457" i="2"/>
  <c r="E1457" i="2"/>
  <c r="G1457" i="2"/>
  <c r="F1457" i="2"/>
  <c r="C1456" i="2"/>
  <c r="E1456" i="2"/>
  <c r="G1456" i="2"/>
  <c r="F1456" i="2"/>
  <c r="C1455" i="2"/>
  <c r="E1455" i="2"/>
  <c r="G1455" i="2"/>
  <c r="F1455" i="2"/>
  <c r="C1454" i="2"/>
  <c r="E1454" i="2"/>
  <c r="G1454" i="2"/>
  <c r="F1454" i="2"/>
  <c r="C1453" i="2"/>
  <c r="E1453" i="2"/>
  <c r="G1453" i="2"/>
  <c r="F1453" i="2"/>
  <c r="C1452" i="2"/>
  <c r="E1452" i="2"/>
  <c r="G1452" i="2"/>
  <c r="F1452" i="2"/>
  <c r="C1451" i="2"/>
  <c r="E1451" i="2"/>
  <c r="G1451" i="2"/>
  <c r="F1451" i="2"/>
  <c r="C1450" i="2"/>
  <c r="E1450" i="2"/>
  <c r="G1450" i="2"/>
  <c r="F1450" i="2"/>
  <c r="C1449" i="2"/>
  <c r="E1449" i="2"/>
  <c r="G1449" i="2"/>
  <c r="F1449" i="2"/>
  <c r="C1448" i="2"/>
  <c r="E1448" i="2"/>
  <c r="G1448" i="2"/>
  <c r="F1448" i="2"/>
  <c r="C1447" i="2"/>
  <c r="E1447" i="2"/>
  <c r="G1447" i="2"/>
  <c r="F1447" i="2"/>
  <c r="C1446" i="2"/>
  <c r="E1446" i="2"/>
  <c r="G1446" i="2"/>
  <c r="F1446" i="2"/>
  <c r="C1445" i="2"/>
  <c r="E1445" i="2"/>
  <c r="G1445" i="2"/>
  <c r="F1445" i="2"/>
  <c r="C1444" i="2"/>
  <c r="E1444" i="2"/>
  <c r="G1444" i="2"/>
  <c r="F1444" i="2"/>
  <c r="C1443" i="2"/>
  <c r="E1443" i="2"/>
  <c r="G1443" i="2"/>
  <c r="F1443" i="2"/>
  <c r="C1442" i="2"/>
  <c r="E1442" i="2"/>
  <c r="G1442" i="2"/>
  <c r="F1442" i="2"/>
  <c r="C1441" i="2"/>
  <c r="E1441" i="2"/>
  <c r="G1441" i="2"/>
  <c r="F1441" i="2"/>
  <c r="C1440" i="2"/>
  <c r="E1440" i="2"/>
  <c r="G1440" i="2"/>
  <c r="F1440" i="2"/>
  <c r="C1439" i="2"/>
  <c r="E1439" i="2"/>
  <c r="G1439" i="2"/>
  <c r="F1439" i="2"/>
  <c r="C1438" i="2"/>
  <c r="E1438" i="2"/>
  <c r="G1438" i="2"/>
  <c r="F1438" i="2"/>
  <c r="C1437" i="2"/>
  <c r="E1437" i="2"/>
  <c r="G1437" i="2"/>
  <c r="F1437" i="2"/>
  <c r="C1436" i="2"/>
  <c r="E1436" i="2"/>
  <c r="G1436" i="2"/>
  <c r="F1436" i="2"/>
  <c r="C1435" i="2"/>
  <c r="E1435" i="2"/>
  <c r="G1435" i="2"/>
  <c r="F1435" i="2"/>
  <c r="C1434" i="2"/>
  <c r="E1434" i="2"/>
  <c r="G1434" i="2"/>
  <c r="F1434" i="2"/>
  <c r="C1433" i="2"/>
  <c r="E1433" i="2"/>
  <c r="G1433" i="2"/>
  <c r="F1433" i="2"/>
  <c r="C1432" i="2"/>
  <c r="E1432" i="2"/>
  <c r="G1432" i="2"/>
  <c r="F1432" i="2"/>
  <c r="C1431" i="2"/>
  <c r="E1431" i="2"/>
  <c r="G1431" i="2"/>
  <c r="F1431" i="2"/>
  <c r="C1430" i="2"/>
  <c r="E1430" i="2"/>
  <c r="G1430" i="2"/>
  <c r="F1430" i="2"/>
  <c r="C1429" i="2"/>
  <c r="E1429" i="2"/>
  <c r="G1429" i="2"/>
  <c r="F1429" i="2"/>
  <c r="C1428" i="2"/>
  <c r="E1428" i="2"/>
  <c r="G1428" i="2"/>
  <c r="F1428" i="2"/>
  <c r="C1427" i="2"/>
  <c r="E1427" i="2"/>
  <c r="G1427" i="2"/>
  <c r="F1427" i="2"/>
  <c r="C1426" i="2"/>
  <c r="E1426" i="2"/>
  <c r="G1426" i="2"/>
  <c r="F1426" i="2"/>
  <c r="C925" i="2"/>
  <c r="E925" i="2"/>
  <c r="G925" i="2"/>
  <c r="F925" i="2"/>
  <c r="C924" i="2"/>
  <c r="E924" i="2"/>
  <c r="G924" i="2"/>
  <c r="F924" i="2"/>
  <c r="C923" i="2"/>
  <c r="E923" i="2"/>
  <c r="G923" i="2"/>
  <c r="F923" i="2"/>
  <c r="C922" i="2"/>
  <c r="E922" i="2"/>
  <c r="G922" i="2"/>
  <c r="F922" i="2"/>
  <c r="C921" i="2"/>
  <c r="E921" i="2"/>
  <c r="G921" i="2"/>
  <c r="F921" i="2"/>
  <c r="C920" i="2"/>
  <c r="E920" i="2"/>
  <c r="G920" i="2"/>
  <c r="F920" i="2"/>
  <c r="C919" i="2"/>
  <c r="E919" i="2"/>
  <c r="G919" i="2"/>
  <c r="F919" i="2"/>
  <c r="C918" i="2"/>
  <c r="E918" i="2"/>
  <c r="G918" i="2"/>
  <c r="F918" i="2"/>
  <c r="C917" i="2"/>
  <c r="E917" i="2"/>
  <c r="G917" i="2"/>
  <c r="F917" i="2"/>
  <c r="C916" i="2"/>
  <c r="E916" i="2"/>
  <c r="G916" i="2"/>
  <c r="F916" i="2"/>
  <c r="C915" i="2"/>
  <c r="E915" i="2"/>
  <c r="G915" i="2"/>
  <c r="F915" i="2"/>
  <c r="C914" i="2"/>
  <c r="E914" i="2"/>
  <c r="G914" i="2"/>
  <c r="F914" i="2"/>
  <c r="C913" i="2"/>
  <c r="E913" i="2"/>
  <c r="G913" i="2"/>
  <c r="F913" i="2"/>
  <c r="C912" i="2"/>
  <c r="E912" i="2"/>
  <c r="G912" i="2"/>
  <c r="F912" i="2"/>
  <c r="C911" i="2"/>
  <c r="E911" i="2"/>
  <c r="G911" i="2"/>
  <c r="F911" i="2"/>
  <c r="C910" i="2"/>
  <c r="E910" i="2"/>
  <c r="G910" i="2"/>
  <c r="F910" i="2"/>
  <c r="C909" i="2"/>
  <c r="E909" i="2"/>
  <c r="G909" i="2"/>
  <c r="F909" i="2"/>
  <c r="C908" i="2"/>
  <c r="E908" i="2"/>
  <c r="G908" i="2"/>
  <c r="F908" i="2"/>
  <c r="C907" i="2"/>
  <c r="E907" i="2"/>
  <c r="G907" i="2"/>
  <c r="F907" i="2"/>
  <c r="C906" i="2"/>
  <c r="E906" i="2"/>
  <c r="G906" i="2"/>
  <c r="F906" i="2"/>
  <c r="C905" i="2"/>
  <c r="E905" i="2"/>
  <c r="G905" i="2"/>
  <c r="F905" i="2"/>
  <c r="C904" i="2"/>
  <c r="E904" i="2"/>
  <c r="G904" i="2"/>
  <c r="F904" i="2"/>
  <c r="C903" i="2"/>
  <c r="E903" i="2"/>
  <c r="G903" i="2"/>
  <c r="F903" i="2"/>
  <c r="C902" i="2"/>
  <c r="E902" i="2"/>
  <c r="G902" i="2"/>
  <c r="F902" i="2"/>
  <c r="C901" i="2"/>
  <c r="E901" i="2"/>
  <c r="G901" i="2"/>
  <c r="F901" i="2"/>
  <c r="C900" i="2"/>
  <c r="E900" i="2"/>
  <c r="G900" i="2"/>
  <c r="F900" i="2"/>
  <c r="C899" i="2"/>
  <c r="E899" i="2"/>
  <c r="G899" i="2"/>
  <c r="F899" i="2"/>
  <c r="C898" i="2"/>
  <c r="E898" i="2"/>
  <c r="G898" i="2"/>
  <c r="F898" i="2"/>
  <c r="C897" i="2"/>
  <c r="E897" i="2"/>
  <c r="G897" i="2"/>
  <c r="F897" i="2"/>
  <c r="C896" i="2"/>
  <c r="E896" i="2"/>
  <c r="G896" i="2"/>
  <c r="F896" i="2"/>
  <c r="C895" i="2"/>
  <c r="E895" i="2"/>
  <c r="G895" i="2"/>
  <c r="F895" i="2"/>
  <c r="C894" i="2"/>
  <c r="E894" i="2"/>
  <c r="G894" i="2"/>
  <c r="F894" i="2"/>
  <c r="C893" i="2"/>
  <c r="E893" i="2"/>
  <c r="G893" i="2"/>
  <c r="F893" i="2"/>
  <c r="C892" i="2"/>
  <c r="E892" i="2"/>
  <c r="G892" i="2"/>
  <c r="F892" i="2"/>
  <c r="C891" i="2"/>
  <c r="E891" i="2"/>
  <c r="G891" i="2"/>
  <c r="F891" i="2"/>
  <c r="C890" i="2"/>
  <c r="E890" i="2"/>
  <c r="G890" i="2"/>
  <c r="F890" i="2"/>
  <c r="C889" i="2"/>
  <c r="E889" i="2"/>
  <c r="G889" i="2"/>
  <c r="F889" i="2"/>
  <c r="C888" i="2"/>
  <c r="E888" i="2"/>
  <c r="G888" i="2"/>
  <c r="F888" i="2"/>
  <c r="C887" i="2"/>
  <c r="E887" i="2"/>
  <c r="G887" i="2"/>
  <c r="F887" i="2"/>
  <c r="C886" i="2"/>
  <c r="E886" i="2"/>
  <c r="G886" i="2"/>
  <c r="F886" i="2"/>
  <c r="C885" i="2"/>
  <c r="E885" i="2"/>
  <c r="G885" i="2"/>
  <c r="F885" i="2"/>
  <c r="C884" i="2"/>
  <c r="E884" i="2"/>
  <c r="G884" i="2"/>
  <c r="F884" i="2"/>
  <c r="C883" i="2"/>
  <c r="E883" i="2"/>
  <c r="G883" i="2"/>
  <c r="F883" i="2"/>
  <c r="C882" i="2"/>
  <c r="E882" i="2"/>
  <c r="G882" i="2"/>
  <c r="F882" i="2"/>
  <c r="C881" i="2"/>
  <c r="E881" i="2"/>
  <c r="G881" i="2"/>
  <c r="F881" i="2"/>
  <c r="C880" i="2"/>
  <c r="E880" i="2"/>
  <c r="G880" i="2"/>
  <c r="F880" i="2"/>
  <c r="C879" i="2"/>
  <c r="E879" i="2"/>
  <c r="G879" i="2"/>
  <c r="F879" i="2"/>
  <c r="C878" i="2"/>
  <c r="E878" i="2"/>
  <c r="G878" i="2"/>
  <c r="F878" i="2"/>
  <c r="C877" i="2"/>
  <c r="E877" i="2"/>
  <c r="G877" i="2"/>
  <c r="F877" i="2"/>
  <c r="C876" i="2"/>
  <c r="E876" i="2"/>
  <c r="G876" i="2"/>
  <c r="F876" i="2"/>
  <c r="C875" i="2"/>
  <c r="E875" i="2"/>
  <c r="G875" i="2"/>
  <c r="F875" i="2"/>
  <c r="C874" i="2"/>
  <c r="E874" i="2"/>
  <c r="G874" i="2"/>
  <c r="F874" i="2"/>
  <c r="C873" i="2"/>
  <c r="E873" i="2"/>
  <c r="G873" i="2"/>
  <c r="F873" i="2"/>
  <c r="C872" i="2"/>
  <c r="E872" i="2"/>
  <c r="G872" i="2"/>
  <c r="F872" i="2"/>
  <c r="C871" i="2"/>
  <c r="E871" i="2"/>
  <c r="G871" i="2"/>
  <c r="F871" i="2"/>
  <c r="C870" i="2"/>
  <c r="E870" i="2"/>
  <c r="G870" i="2"/>
  <c r="F870" i="2"/>
  <c r="C869" i="2"/>
  <c r="E869" i="2"/>
  <c r="G869" i="2"/>
  <c r="F869" i="2"/>
  <c r="C868" i="2"/>
  <c r="E868" i="2"/>
  <c r="G868" i="2"/>
  <c r="F868" i="2"/>
  <c r="C867" i="2"/>
  <c r="E867" i="2"/>
  <c r="G867" i="2"/>
  <c r="F867" i="2"/>
  <c r="C866" i="2"/>
  <c r="E866" i="2"/>
  <c r="G866" i="2"/>
  <c r="F866" i="2"/>
  <c r="C865" i="2"/>
  <c r="E865" i="2"/>
  <c r="G865" i="2"/>
  <c r="F865" i="2"/>
  <c r="C864" i="2"/>
  <c r="E864" i="2"/>
  <c r="G864" i="2"/>
  <c r="F864" i="2"/>
  <c r="C863" i="2"/>
  <c r="E863" i="2"/>
  <c r="G863" i="2"/>
  <c r="F863" i="2"/>
  <c r="C862" i="2"/>
  <c r="E862" i="2"/>
  <c r="G862" i="2"/>
  <c r="F862" i="2"/>
  <c r="C861" i="2"/>
  <c r="E861" i="2"/>
  <c r="G861" i="2"/>
  <c r="F861" i="2"/>
  <c r="C860" i="2"/>
  <c r="E860" i="2"/>
  <c r="G860" i="2"/>
  <c r="F860" i="2"/>
  <c r="C859" i="2"/>
  <c r="E859" i="2"/>
  <c r="G859" i="2"/>
  <c r="F859" i="2"/>
  <c r="C858" i="2"/>
  <c r="E858" i="2"/>
  <c r="G858" i="2"/>
  <c r="F858" i="2"/>
  <c r="C857" i="2"/>
  <c r="E857" i="2"/>
  <c r="G857" i="2"/>
  <c r="F857" i="2"/>
  <c r="C856" i="2"/>
  <c r="E856" i="2"/>
  <c r="G856" i="2"/>
  <c r="F856" i="2"/>
  <c r="C855" i="2"/>
  <c r="E855" i="2"/>
  <c r="G855" i="2"/>
  <c r="F855" i="2"/>
  <c r="C854" i="2"/>
  <c r="E854" i="2"/>
  <c r="G854" i="2"/>
  <c r="F854" i="2"/>
  <c r="C853" i="2"/>
  <c r="E853" i="2"/>
  <c r="G853" i="2"/>
  <c r="F853" i="2"/>
  <c r="C852" i="2"/>
  <c r="E852" i="2"/>
  <c r="G852" i="2"/>
  <c r="F852" i="2"/>
  <c r="C851" i="2"/>
  <c r="E851" i="2"/>
  <c r="G851" i="2"/>
  <c r="F851" i="2"/>
  <c r="C850" i="2"/>
  <c r="E850" i="2"/>
  <c r="G850" i="2"/>
  <c r="F850" i="2"/>
  <c r="C849" i="2"/>
  <c r="E849" i="2"/>
  <c r="G849" i="2"/>
  <c r="F849" i="2"/>
  <c r="C848" i="2"/>
  <c r="E848" i="2"/>
  <c r="G848" i="2"/>
  <c r="F848" i="2"/>
  <c r="C847" i="2"/>
  <c r="E847" i="2"/>
  <c r="G847" i="2"/>
  <c r="F847" i="2"/>
  <c r="C846" i="2"/>
  <c r="E846" i="2"/>
  <c r="G846" i="2"/>
  <c r="F846" i="2"/>
  <c r="C845" i="2"/>
  <c r="E845" i="2"/>
  <c r="G845" i="2"/>
  <c r="F845" i="2"/>
  <c r="C844" i="2"/>
  <c r="E844" i="2"/>
  <c r="G844" i="2"/>
  <c r="F844" i="2"/>
  <c r="C843" i="2"/>
  <c r="E843" i="2"/>
  <c r="G843" i="2"/>
  <c r="F843" i="2"/>
  <c r="C842" i="2"/>
  <c r="E842" i="2"/>
  <c r="G842" i="2"/>
  <c r="F842" i="2"/>
  <c r="C841" i="2"/>
  <c r="E841" i="2"/>
  <c r="G841" i="2"/>
  <c r="F841" i="2"/>
  <c r="C840" i="2"/>
  <c r="E840" i="2"/>
  <c r="G840" i="2"/>
  <c r="F840" i="2"/>
  <c r="C839" i="2"/>
  <c r="E839" i="2"/>
  <c r="G839" i="2"/>
  <c r="F839" i="2"/>
  <c r="C838" i="2"/>
  <c r="E838" i="2"/>
  <c r="G838" i="2"/>
  <c r="F838" i="2"/>
  <c r="C837" i="2"/>
  <c r="E837" i="2"/>
  <c r="G837" i="2"/>
  <c r="F837" i="2"/>
  <c r="C836" i="2"/>
  <c r="E836" i="2"/>
  <c r="G836" i="2"/>
  <c r="F836" i="2"/>
  <c r="C835" i="2"/>
  <c r="E835" i="2"/>
  <c r="G835" i="2"/>
  <c r="F835" i="2"/>
  <c r="C834" i="2"/>
  <c r="E834" i="2"/>
  <c r="G834" i="2"/>
  <c r="F834" i="2"/>
  <c r="C833" i="2"/>
  <c r="E833" i="2"/>
  <c r="G833" i="2"/>
  <c r="F833" i="2"/>
  <c r="C832" i="2"/>
  <c r="E832" i="2"/>
  <c r="G832" i="2"/>
  <c r="F832" i="2"/>
  <c r="C831" i="2"/>
  <c r="E831" i="2"/>
  <c r="G831" i="2"/>
  <c r="F831" i="2"/>
  <c r="C830" i="2"/>
  <c r="E830" i="2"/>
  <c r="G830" i="2"/>
  <c r="F830" i="2"/>
  <c r="C829" i="2"/>
  <c r="E829" i="2"/>
  <c r="G829" i="2"/>
  <c r="F829" i="2"/>
  <c r="C828" i="2"/>
  <c r="E828" i="2"/>
  <c r="G828" i="2"/>
  <c r="F828" i="2"/>
  <c r="C827" i="2"/>
  <c r="E827" i="2"/>
  <c r="G827" i="2"/>
  <c r="F827" i="2"/>
  <c r="C826" i="2"/>
  <c r="E826" i="2"/>
  <c r="G826" i="2"/>
  <c r="F826" i="2"/>
  <c r="C525" i="2"/>
  <c r="E525" i="2"/>
  <c r="G525" i="2"/>
  <c r="F525" i="2"/>
  <c r="C524" i="2"/>
  <c r="E524" i="2"/>
  <c r="G524" i="2"/>
  <c r="F524" i="2"/>
  <c r="C523" i="2"/>
  <c r="E523" i="2"/>
  <c r="G523" i="2"/>
  <c r="F523" i="2"/>
  <c r="C522" i="2"/>
  <c r="E522" i="2"/>
  <c r="G522" i="2"/>
  <c r="F522" i="2"/>
  <c r="C521" i="2"/>
  <c r="E521" i="2"/>
  <c r="G521" i="2"/>
  <c r="F521" i="2"/>
  <c r="C520" i="2"/>
  <c r="E520" i="2"/>
  <c r="G520" i="2"/>
  <c r="F520" i="2"/>
  <c r="C519" i="2"/>
  <c r="E519" i="2"/>
  <c r="G519" i="2"/>
  <c r="F519" i="2"/>
  <c r="C518" i="2"/>
  <c r="E518" i="2"/>
  <c r="G518" i="2"/>
  <c r="F518" i="2"/>
  <c r="C517" i="2"/>
  <c r="E517" i="2"/>
  <c r="G517" i="2"/>
  <c r="F517" i="2"/>
  <c r="C516" i="2"/>
  <c r="E516" i="2"/>
  <c r="G516" i="2"/>
  <c r="F516" i="2"/>
  <c r="C515" i="2"/>
  <c r="E515" i="2"/>
  <c r="G515" i="2"/>
  <c r="F515" i="2"/>
  <c r="C514" i="2"/>
  <c r="E514" i="2"/>
  <c r="G514" i="2"/>
  <c r="F514" i="2"/>
  <c r="C513" i="2"/>
  <c r="E513" i="2"/>
  <c r="G513" i="2"/>
  <c r="F513" i="2"/>
  <c r="C512" i="2"/>
  <c r="E512" i="2"/>
  <c r="G512" i="2"/>
  <c r="F512" i="2"/>
  <c r="C511" i="2"/>
  <c r="E511" i="2"/>
  <c r="G511" i="2"/>
  <c r="F511" i="2"/>
  <c r="C510" i="2"/>
  <c r="E510" i="2"/>
  <c r="G510" i="2"/>
  <c r="F510" i="2"/>
  <c r="C509" i="2"/>
  <c r="E509" i="2"/>
  <c r="G509" i="2"/>
  <c r="F509" i="2"/>
  <c r="C508" i="2"/>
  <c r="E508" i="2"/>
  <c r="G508" i="2"/>
  <c r="F508" i="2"/>
  <c r="C507" i="2"/>
  <c r="E507" i="2"/>
  <c r="G507" i="2"/>
  <c r="F507" i="2"/>
  <c r="C506" i="2"/>
  <c r="E506" i="2"/>
  <c r="G506" i="2"/>
  <c r="F506" i="2"/>
  <c r="C505" i="2"/>
  <c r="E505" i="2"/>
  <c r="G505" i="2"/>
  <c r="F505" i="2"/>
  <c r="C504" i="2"/>
  <c r="E504" i="2"/>
  <c r="G504" i="2"/>
  <c r="F504" i="2"/>
  <c r="C503" i="2"/>
  <c r="E503" i="2"/>
  <c r="G503" i="2"/>
  <c r="F503" i="2"/>
  <c r="C502" i="2"/>
  <c r="E502" i="2"/>
  <c r="G502" i="2"/>
  <c r="F502" i="2"/>
  <c r="C501" i="2"/>
  <c r="E501" i="2"/>
  <c r="G501" i="2"/>
  <c r="F501" i="2"/>
  <c r="C500" i="2"/>
  <c r="E500" i="2"/>
  <c r="G500" i="2"/>
  <c r="F500" i="2"/>
  <c r="C499" i="2"/>
  <c r="E499" i="2"/>
  <c r="G499" i="2"/>
  <c r="F499" i="2"/>
  <c r="C498" i="2"/>
  <c r="E498" i="2"/>
  <c r="G498" i="2"/>
  <c r="F498" i="2"/>
  <c r="C497" i="2"/>
  <c r="E497" i="2"/>
  <c r="G497" i="2"/>
  <c r="F497" i="2"/>
  <c r="C496" i="2"/>
  <c r="E496" i="2"/>
  <c r="G496" i="2"/>
  <c r="F496" i="2"/>
  <c r="C495" i="2"/>
  <c r="E495" i="2"/>
  <c r="G495" i="2"/>
  <c r="F495" i="2"/>
  <c r="C494" i="2"/>
  <c r="E494" i="2"/>
  <c r="G494" i="2"/>
  <c r="F494" i="2"/>
  <c r="C493" i="2"/>
  <c r="E493" i="2"/>
  <c r="G493" i="2"/>
  <c r="F493" i="2"/>
  <c r="C492" i="2"/>
  <c r="E492" i="2"/>
  <c r="G492" i="2"/>
  <c r="F492" i="2"/>
  <c r="C491" i="2"/>
  <c r="E491" i="2"/>
  <c r="G491" i="2"/>
  <c r="F491" i="2"/>
  <c r="C490" i="2"/>
  <c r="E490" i="2"/>
  <c r="G490" i="2"/>
  <c r="F490" i="2"/>
  <c r="C489" i="2"/>
  <c r="E489" i="2"/>
  <c r="G489" i="2"/>
  <c r="F489" i="2"/>
  <c r="C488" i="2"/>
  <c r="E488" i="2"/>
  <c r="G488" i="2"/>
  <c r="F488" i="2"/>
  <c r="C487" i="2"/>
  <c r="E487" i="2"/>
  <c r="G487" i="2"/>
  <c r="F487" i="2"/>
  <c r="C486" i="2"/>
  <c r="E486" i="2"/>
  <c r="G486" i="2"/>
  <c r="F486" i="2"/>
  <c r="C485" i="2"/>
  <c r="E485" i="2"/>
  <c r="G485" i="2"/>
  <c r="F485" i="2"/>
  <c r="C484" i="2"/>
  <c r="E484" i="2"/>
  <c r="G484" i="2"/>
  <c r="F484" i="2"/>
  <c r="C483" i="2"/>
  <c r="E483" i="2"/>
  <c r="G483" i="2"/>
  <c r="F483" i="2"/>
  <c r="C482" i="2"/>
  <c r="E482" i="2"/>
  <c r="G482" i="2"/>
  <c r="F482" i="2"/>
  <c r="C481" i="2"/>
  <c r="E481" i="2"/>
  <c r="G481" i="2"/>
  <c r="F481" i="2"/>
  <c r="C480" i="2"/>
  <c r="E480" i="2"/>
  <c r="G480" i="2"/>
  <c r="F480" i="2"/>
  <c r="C479" i="2"/>
  <c r="E479" i="2"/>
  <c r="G479" i="2"/>
  <c r="F479" i="2"/>
  <c r="C478" i="2"/>
  <c r="E478" i="2"/>
  <c r="G478" i="2"/>
  <c r="F478" i="2"/>
  <c r="C477" i="2"/>
  <c r="E477" i="2"/>
  <c r="G477" i="2"/>
  <c r="F477" i="2"/>
  <c r="C476" i="2"/>
  <c r="E476" i="2"/>
  <c r="G476" i="2"/>
  <c r="F476" i="2"/>
  <c r="C475" i="2"/>
  <c r="E475" i="2"/>
  <c r="G475" i="2"/>
  <c r="F475" i="2"/>
  <c r="C474" i="2"/>
  <c r="E474" i="2"/>
  <c r="G474" i="2"/>
  <c r="F474" i="2"/>
  <c r="C473" i="2"/>
  <c r="E473" i="2"/>
  <c r="G473" i="2"/>
  <c r="F473" i="2"/>
  <c r="C472" i="2"/>
  <c r="E472" i="2"/>
  <c r="G472" i="2"/>
  <c r="F472" i="2"/>
  <c r="C471" i="2"/>
  <c r="E471" i="2"/>
  <c r="G471" i="2"/>
  <c r="F471" i="2"/>
  <c r="C470" i="2"/>
  <c r="E470" i="2"/>
  <c r="G470" i="2"/>
  <c r="F470" i="2"/>
  <c r="C469" i="2"/>
  <c r="E469" i="2"/>
  <c r="G469" i="2"/>
  <c r="F469" i="2"/>
  <c r="C468" i="2"/>
  <c r="E468" i="2"/>
  <c r="G468" i="2"/>
  <c r="F468" i="2"/>
  <c r="C467" i="2"/>
  <c r="E467" i="2"/>
  <c r="G467" i="2"/>
  <c r="F467" i="2"/>
  <c r="C466" i="2"/>
  <c r="E466" i="2"/>
  <c r="G466" i="2"/>
  <c r="F466" i="2"/>
  <c r="C465" i="2"/>
  <c r="E465" i="2"/>
  <c r="G465" i="2"/>
  <c r="F465" i="2"/>
  <c r="C464" i="2"/>
  <c r="E464" i="2"/>
  <c r="G464" i="2"/>
  <c r="F464" i="2"/>
  <c r="C463" i="2"/>
  <c r="E463" i="2"/>
  <c r="G463" i="2"/>
  <c r="F463" i="2"/>
  <c r="C462" i="2"/>
  <c r="E462" i="2"/>
  <c r="G462" i="2"/>
  <c r="F462" i="2"/>
  <c r="C461" i="2"/>
  <c r="E461" i="2"/>
  <c r="G461" i="2"/>
  <c r="F461" i="2"/>
  <c r="C460" i="2"/>
  <c r="E460" i="2"/>
  <c r="G460" i="2"/>
  <c r="F460" i="2"/>
  <c r="C459" i="2"/>
  <c r="E459" i="2"/>
  <c r="G459" i="2"/>
  <c r="F459" i="2"/>
  <c r="C458" i="2"/>
  <c r="E458" i="2"/>
  <c r="G458" i="2"/>
  <c r="F458" i="2"/>
  <c r="C457" i="2"/>
  <c r="E457" i="2"/>
  <c r="G457" i="2"/>
  <c r="F457" i="2"/>
  <c r="C456" i="2"/>
  <c r="E456" i="2"/>
  <c r="G456" i="2"/>
  <c r="F456" i="2"/>
  <c r="C455" i="2"/>
  <c r="E455" i="2"/>
  <c r="G455" i="2"/>
  <c r="F455" i="2"/>
  <c r="C454" i="2"/>
  <c r="E454" i="2"/>
  <c r="G454" i="2"/>
  <c r="F454" i="2"/>
  <c r="C453" i="2"/>
  <c r="E453" i="2"/>
  <c r="G453" i="2"/>
  <c r="F453" i="2"/>
  <c r="C452" i="2"/>
  <c r="E452" i="2"/>
  <c r="G452" i="2"/>
  <c r="F452" i="2"/>
  <c r="C451" i="2"/>
  <c r="E451" i="2"/>
  <c r="G451" i="2"/>
  <c r="F451" i="2"/>
  <c r="C450" i="2"/>
  <c r="E450" i="2"/>
  <c r="G450" i="2"/>
  <c r="F450" i="2"/>
  <c r="C449" i="2"/>
  <c r="E449" i="2"/>
  <c r="G449" i="2"/>
  <c r="F449" i="2"/>
  <c r="C448" i="2"/>
  <c r="E448" i="2"/>
  <c r="G448" i="2"/>
  <c r="F448" i="2"/>
  <c r="C447" i="2"/>
  <c r="E447" i="2"/>
  <c r="G447" i="2"/>
  <c r="F447" i="2"/>
  <c r="C446" i="2"/>
  <c r="E446" i="2"/>
  <c r="G446" i="2"/>
  <c r="F446" i="2"/>
  <c r="C445" i="2"/>
  <c r="E445" i="2"/>
  <c r="G445" i="2"/>
  <c r="F445" i="2"/>
  <c r="C444" i="2"/>
  <c r="E444" i="2"/>
  <c r="G444" i="2"/>
  <c r="F444" i="2"/>
  <c r="C443" i="2"/>
  <c r="E443" i="2"/>
  <c r="G443" i="2"/>
  <c r="F443" i="2"/>
  <c r="C442" i="2"/>
  <c r="E442" i="2"/>
  <c r="G442" i="2"/>
  <c r="F442" i="2"/>
  <c r="C441" i="2"/>
  <c r="E441" i="2"/>
  <c r="G441" i="2"/>
  <c r="F441" i="2"/>
  <c r="C440" i="2"/>
  <c r="E440" i="2"/>
  <c r="G440" i="2"/>
  <c r="F440" i="2"/>
  <c r="C439" i="2"/>
  <c r="E439" i="2"/>
  <c r="G439" i="2"/>
  <c r="F439" i="2"/>
  <c r="C438" i="2"/>
  <c r="E438" i="2"/>
  <c r="G438" i="2"/>
  <c r="F438" i="2"/>
  <c r="C437" i="2"/>
  <c r="E437" i="2"/>
  <c r="G437" i="2"/>
  <c r="F437" i="2"/>
  <c r="C436" i="2"/>
  <c r="E436" i="2"/>
  <c r="G436" i="2"/>
  <c r="F436" i="2"/>
  <c r="C435" i="2"/>
  <c r="E435" i="2"/>
  <c r="G435" i="2"/>
  <c r="F435" i="2"/>
  <c r="C434" i="2"/>
  <c r="E434" i="2"/>
  <c r="G434" i="2"/>
  <c r="F434" i="2"/>
  <c r="C433" i="2"/>
  <c r="E433" i="2"/>
  <c r="G433" i="2"/>
  <c r="F433" i="2"/>
  <c r="C432" i="2"/>
  <c r="E432" i="2"/>
  <c r="G432" i="2"/>
  <c r="F432" i="2"/>
  <c r="C431" i="2"/>
  <c r="E431" i="2"/>
  <c r="G431" i="2"/>
  <c r="F431" i="2"/>
  <c r="C430" i="2"/>
  <c r="E430" i="2"/>
  <c r="G430" i="2"/>
  <c r="F430" i="2"/>
  <c r="C429" i="2"/>
  <c r="E429" i="2"/>
  <c r="G429" i="2"/>
  <c r="F429" i="2"/>
  <c r="C428" i="2"/>
  <c r="E428" i="2"/>
  <c r="G428" i="2"/>
  <c r="F428" i="2"/>
  <c r="C427" i="2"/>
  <c r="E427" i="2"/>
  <c r="G427" i="2"/>
  <c r="F427" i="2"/>
  <c r="C426" i="2"/>
  <c r="E426" i="2"/>
  <c r="G426" i="2"/>
  <c r="F426" i="2"/>
  <c r="C325" i="2"/>
  <c r="E325" i="2"/>
  <c r="G325" i="2"/>
  <c r="F325" i="2"/>
  <c r="C324" i="2"/>
  <c r="E324" i="2"/>
  <c r="G324" i="2"/>
  <c r="F324" i="2"/>
  <c r="C323" i="2"/>
  <c r="E323" i="2"/>
  <c r="G323" i="2"/>
  <c r="F323" i="2"/>
  <c r="C322" i="2"/>
  <c r="E322" i="2"/>
  <c r="G322" i="2"/>
  <c r="F322" i="2"/>
  <c r="C321" i="2"/>
  <c r="E321" i="2"/>
  <c r="G321" i="2"/>
  <c r="F321" i="2"/>
  <c r="C320" i="2"/>
  <c r="E320" i="2"/>
  <c r="G320" i="2"/>
  <c r="F320" i="2"/>
  <c r="C319" i="2"/>
  <c r="E319" i="2"/>
  <c r="G319" i="2"/>
  <c r="F319" i="2"/>
  <c r="C318" i="2"/>
  <c r="E318" i="2"/>
  <c r="G318" i="2"/>
  <c r="F318" i="2"/>
  <c r="C317" i="2"/>
  <c r="E317" i="2"/>
  <c r="G317" i="2"/>
  <c r="F317" i="2"/>
  <c r="C316" i="2"/>
  <c r="E316" i="2"/>
  <c r="G316" i="2"/>
  <c r="F316" i="2"/>
  <c r="C315" i="2"/>
  <c r="E315" i="2"/>
  <c r="G315" i="2"/>
  <c r="F315" i="2"/>
  <c r="C314" i="2"/>
  <c r="E314" i="2"/>
  <c r="G314" i="2"/>
  <c r="F314" i="2"/>
  <c r="C313" i="2"/>
  <c r="E313" i="2"/>
  <c r="G313" i="2"/>
  <c r="F313" i="2"/>
  <c r="C312" i="2"/>
  <c r="E312" i="2"/>
  <c r="G312" i="2"/>
  <c r="F312" i="2"/>
  <c r="C311" i="2"/>
  <c r="E311" i="2"/>
  <c r="G311" i="2"/>
  <c r="F311" i="2"/>
  <c r="C310" i="2"/>
  <c r="E310" i="2"/>
  <c r="G310" i="2"/>
  <c r="F310" i="2"/>
  <c r="C309" i="2"/>
  <c r="E309" i="2"/>
  <c r="G309" i="2"/>
  <c r="F309" i="2"/>
  <c r="C308" i="2"/>
  <c r="E308" i="2"/>
  <c r="G308" i="2"/>
  <c r="F308" i="2"/>
  <c r="C307" i="2"/>
  <c r="E307" i="2"/>
  <c r="G307" i="2"/>
  <c r="F307" i="2"/>
  <c r="C306" i="2"/>
  <c r="E306" i="2"/>
  <c r="G306" i="2"/>
  <c r="F306" i="2"/>
  <c r="C305" i="2"/>
  <c r="E305" i="2"/>
  <c r="G305" i="2"/>
  <c r="F305" i="2"/>
  <c r="C304" i="2"/>
  <c r="E304" i="2"/>
  <c r="G304" i="2"/>
  <c r="F304" i="2"/>
  <c r="C303" i="2"/>
  <c r="E303" i="2"/>
  <c r="G303" i="2"/>
  <c r="F303" i="2"/>
  <c r="C302" i="2"/>
  <c r="E302" i="2"/>
  <c r="G302" i="2"/>
  <c r="F302" i="2"/>
  <c r="C301" i="2"/>
  <c r="E301" i="2"/>
  <c r="G301" i="2"/>
  <c r="F301" i="2"/>
  <c r="C300" i="2"/>
  <c r="E300" i="2"/>
  <c r="G300" i="2"/>
  <c r="F300" i="2"/>
  <c r="C299" i="2"/>
  <c r="E299" i="2"/>
  <c r="G299" i="2"/>
  <c r="F299" i="2"/>
  <c r="C298" i="2"/>
  <c r="E298" i="2"/>
  <c r="G298" i="2"/>
  <c r="F298" i="2"/>
  <c r="C297" i="2"/>
  <c r="E297" i="2"/>
  <c r="G297" i="2"/>
  <c r="F297" i="2"/>
  <c r="C296" i="2"/>
  <c r="E296" i="2"/>
  <c r="G296" i="2"/>
  <c r="F296" i="2"/>
  <c r="C295" i="2"/>
  <c r="E295" i="2"/>
  <c r="G295" i="2"/>
  <c r="F295" i="2"/>
  <c r="C294" i="2"/>
  <c r="E294" i="2"/>
  <c r="G294" i="2"/>
  <c r="F294" i="2"/>
  <c r="C293" i="2"/>
  <c r="E293" i="2"/>
  <c r="G293" i="2"/>
  <c r="F293" i="2"/>
  <c r="C292" i="2"/>
  <c r="E292" i="2"/>
  <c r="G292" i="2"/>
  <c r="F292" i="2"/>
  <c r="C291" i="2"/>
  <c r="E291" i="2"/>
  <c r="G291" i="2"/>
  <c r="F291" i="2"/>
  <c r="C290" i="2"/>
  <c r="E290" i="2"/>
  <c r="G290" i="2"/>
  <c r="F290" i="2"/>
  <c r="C289" i="2"/>
  <c r="E289" i="2"/>
  <c r="G289" i="2"/>
  <c r="F289" i="2"/>
  <c r="C288" i="2"/>
  <c r="E288" i="2"/>
  <c r="G288" i="2"/>
  <c r="F288" i="2"/>
  <c r="C287" i="2"/>
  <c r="E287" i="2"/>
  <c r="G287" i="2"/>
  <c r="F287" i="2"/>
  <c r="C286" i="2"/>
  <c r="E286" i="2"/>
  <c r="G286" i="2"/>
  <c r="F286" i="2"/>
  <c r="C285" i="2"/>
  <c r="E285" i="2"/>
  <c r="G285" i="2"/>
  <c r="F285" i="2"/>
  <c r="C284" i="2"/>
  <c r="E284" i="2"/>
  <c r="G284" i="2"/>
  <c r="F284" i="2"/>
  <c r="C283" i="2"/>
  <c r="E283" i="2"/>
  <c r="G283" i="2"/>
  <c r="F283" i="2"/>
  <c r="C282" i="2"/>
  <c r="E282" i="2"/>
  <c r="G282" i="2"/>
  <c r="F282" i="2"/>
  <c r="C281" i="2"/>
  <c r="E281" i="2"/>
  <c r="G281" i="2"/>
  <c r="F281" i="2"/>
  <c r="C280" i="2"/>
  <c r="E280" i="2"/>
  <c r="G280" i="2"/>
  <c r="F280" i="2"/>
  <c r="C279" i="2"/>
  <c r="E279" i="2"/>
  <c r="G279" i="2"/>
  <c r="F279" i="2"/>
  <c r="C278" i="2"/>
  <c r="E278" i="2"/>
  <c r="G278" i="2"/>
  <c r="F278" i="2"/>
  <c r="C277" i="2"/>
  <c r="E277" i="2"/>
  <c r="G277" i="2"/>
  <c r="F277" i="2"/>
  <c r="C276" i="2"/>
  <c r="E276" i="2"/>
  <c r="G276" i="2"/>
  <c r="F276" i="2"/>
  <c r="C275" i="2"/>
  <c r="E275" i="2"/>
  <c r="G275" i="2"/>
  <c r="F275" i="2"/>
  <c r="C274" i="2"/>
  <c r="E274" i="2"/>
  <c r="G274" i="2"/>
  <c r="F274" i="2"/>
  <c r="C273" i="2"/>
  <c r="E273" i="2"/>
  <c r="G273" i="2"/>
  <c r="F273" i="2"/>
  <c r="C272" i="2"/>
  <c r="E272" i="2"/>
  <c r="G272" i="2"/>
  <c r="F272" i="2"/>
  <c r="C271" i="2"/>
  <c r="E271" i="2"/>
  <c r="G271" i="2"/>
  <c r="F271" i="2"/>
  <c r="C270" i="2"/>
  <c r="E270" i="2"/>
  <c r="G270" i="2"/>
  <c r="F270" i="2"/>
  <c r="C269" i="2"/>
  <c r="E269" i="2"/>
  <c r="G269" i="2"/>
  <c r="F269" i="2"/>
  <c r="C268" i="2"/>
  <c r="E268" i="2"/>
  <c r="G268" i="2"/>
  <c r="F268" i="2"/>
  <c r="C267" i="2"/>
  <c r="E267" i="2"/>
  <c r="G267" i="2"/>
  <c r="F267" i="2"/>
  <c r="C266" i="2"/>
  <c r="E266" i="2"/>
  <c r="G266" i="2"/>
  <c r="F266" i="2"/>
  <c r="C265" i="2"/>
  <c r="E265" i="2"/>
  <c r="G265" i="2"/>
  <c r="F265" i="2"/>
  <c r="C264" i="2"/>
  <c r="E264" i="2"/>
  <c r="G264" i="2"/>
  <c r="F264" i="2"/>
  <c r="C263" i="2"/>
  <c r="E263" i="2"/>
  <c r="G263" i="2"/>
  <c r="F263" i="2"/>
  <c r="C262" i="2"/>
  <c r="E262" i="2"/>
  <c r="G262" i="2"/>
  <c r="F262" i="2"/>
  <c r="C261" i="2"/>
  <c r="E261" i="2"/>
  <c r="G261" i="2"/>
  <c r="F261" i="2"/>
  <c r="C260" i="2"/>
  <c r="E260" i="2"/>
  <c r="G260" i="2"/>
  <c r="F260" i="2"/>
  <c r="C259" i="2"/>
  <c r="E259" i="2"/>
  <c r="G259" i="2"/>
  <c r="F259" i="2"/>
  <c r="C258" i="2"/>
  <c r="E258" i="2"/>
  <c r="G258" i="2"/>
  <c r="F258" i="2"/>
  <c r="C257" i="2"/>
  <c r="E257" i="2"/>
  <c r="G257" i="2"/>
  <c r="F257" i="2"/>
  <c r="C256" i="2"/>
  <c r="E256" i="2"/>
  <c r="G256" i="2"/>
  <c r="F256" i="2"/>
  <c r="C255" i="2"/>
  <c r="E255" i="2"/>
  <c r="G255" i="2"/>
  <c r="F255" i="2"/>
  <c r="C254" i="2"/>
  <c r="E254" i="2"/>
  <c r="G254" i="2"/>
  <c r="F254" i="2"/>
  <c r="C253" i="2"/>
  <c r="E253" i="2"/>
  <c r="G253" i="2"/>
  <c r="F253" i="2"/>
  <c r="C252" i="2"/>
  <c r="E252" i="2"/>
  <c r="G252" i="2"/>
  <c r="F252" i="2"/>
  <c r="C251" i="2"/>
  <c r="E251" i="2"/>
  <c r="G251" i="2"/>
  <c r="F251" i="2"/>
  <c r="C250" i="2"/>
  <c r="E250" i="2"/>
  <c r="G250" i="2"/>
  <c r="F250" i="2"/>
  <c r="C249" i="2"/>
  <c r="E249" i="2"/>
  <c r="G249" i="2"/>
  <c r="F249" i="2"/>
  <c r="C248" i="2"/>
  <c r="E248" i="2"/>
  <c r="G248" i="2"/>
  <c r="F248" i="2"/>
  <c r="C247" i="2"/>
  <c r="E247" i="2"/>
  <c r="G247" i="2"/>
  <c r="F247" i="2"/>
  <c r="C246" i="2"/>
  <c r="E246" i="2"/>
  <c r="G246" i="2"/>
  <c r="F246" i="2"/>
  <c r="C245" i="2"/>
  <c r="E245" i="2"/>
  <c r="G245" i="2"/>
  <c r="F245" i="2"/>
  <c r="C244" i="2"/>
  <c r="E244" i="2"/>
  <c r="G244" i="2"/>
  <c r="F244" i="2"/>
  <c r="C243" i="2"/>
  <c r="E243" i="2"/>
  <c r="G243" i="2"/>
  <c r="F243" i="2"/>
  <c r="C242" i="2"/>
  <c r="E242" i="2"/>
  <c r="G242" i="2"/>
  <c r="F242" i="2"/>
  <c r="C241" i="2"/>
  <c r="E241" i="2"/>
  <c r="G241" i="2"/>
  <c r="F241" i="2"/>
  <c r="C240" i="2"/>
  <c r="E240" i="2"/>
  <c r="G240" i="2"/>
  <c r="F240" i="2"/>
  <c r="C239" i="2"/>
  <c r="E239" i="2"/>
  <c r="G239" i="2"/>
  <c r="F239" i="2"/>
  <c r="C238" i="2"/>
  <c r="E238" i="2"/>
  <c r="G238" i="2"/>
  <c r="F238" i="2"/>
  <c r="C237" i="2"/>
  <c r="E237" i="2"/>
  <c r="G237" i="2"/>
  <c r="F237" i="2"/>
  <c r="C236" i="2"/>
  <c r="E236" i="2"/>
  <c r="G236" i="2"/>
  <c r="F236" i="2"/>
  <c r="C235" i="2"/>
  <c r="E235" i="2"/>
  <c r="G235" i="2"/>
  <c r="F235" i="2"/>
  <c r="C234" i="2"/>
  <c r="E234" i="2"/>
  <c r="G234" i="2"/>
  <c r="F234" i="2"/>
  <c r="C233" i="2"/>
  <c r="E233" i="2"/>
  <c r="G233" i="2"/>
  <c r="F233" i="2"/>
  <c r="C232" i="2"/>
  <c r="E232" i="2"/>
  <c r="G232" i="2"/>
  <c r="F232" i="2"/>
  <c r="C231" i="2"/>
  <c r="E231" i="2"/>
  <c r="G231" i="2"/>
  <c r="F231" i="2"/>
  <c r="C230" i="2"/>
  <c r="E230" i="2"/>
  <c r="G230" i="2"/>
  <c r="F230" i="2"/>
  <c r="C229" i="2"/>
  <c r="E229" i="2"/>
  <c r="G229" i="2"/>
  <c r="F229" i="2"/>
  <c r="C228" i="2"/>
  <c r="E228" i="2"/>
  <c r="G228" i="2"/>
  <c r="F228" i="2"/>
  <c r="C227" i="2"/>
  <c r="E227" i="2"/>
  <c r="G227" i="2"/>
  <c r="F227" i="2"/>
  <c r="C226" i="2"/>
  <c r="E226" i="2"/>
  <c r="G226" i="2"/>
  <c r="F226" i="2"/>
  <c r="Q115" i="2"/>
  <c r="P115" i="2"/>
  <c r="P114" i="2"/>
  <c r="K14" i="2"/>
  <c r="K10" i="2"/>
  <c r="K11" i="2"/>
  <c r="K12" i="2"/>
  <c r="K13" i="2"/>
  <c r="L14" i="2"/>
  <c r="M14" i="2"/>
  <c r="L13" i="2"/>
  <c r="M13" i="2"/>
  <c r="L12" i="2"/>
  <c r="M12" i="2"/>
  <c r="L11" i="2"/>
  <c r="M11" i="2"/>
  <c r="L10" i="2"/>
  <c r="M10" i="2"/>
  <c r="K3" i="2"/>
  <c r="K4" i="2"/>
  <c r="K5" i="2"/>
  <c r="K6" i="2"/>
  <c r="L5" i="2"/>
  <c r="M5" i="2"/>
  <c r="L4" i="2"/>
  <c r="M4" i="2"/>
  <c r="L3" i="2"/>
  <c r="M3" i="2"/>
  <c r="B1718" i="1"/>
  <c r="B1717" i="1"/>
  <c r="C1715" i="1"/>
  <c r="E1715" i="1"/>
  <c r="G1715" i="1"/>
  <c r="F1715" i="1"/>
  <c r="C1714" i="1"/>
  <c r="E1714" i="1"/>
  <c r="G1714" i="1"/>
  <c r="F1714" i="1"/>
  <c r="C1713" i="1"/>
  <c r="E1713" i="1"/>
  <c r="G1713" i="1"/>
  <c r="F1713" i="1"/>
  <c r="C1712" i="1"/>
  <c r="E1712" i="1"/>
  <c r="G1712" i="1"/>
  <c r="F1712" i="1"/>
  <c r="C1711" i="1"/>
  <c r="E1711" i="1"/>
  <c r="G1711" i="1"/>
  <c r="F1711" i="1"/>
  <c r="C1710" i="1"/>
  <c r="E1710" i="1"/>
  <c r="G1710" i="1"/>
  <c r="F1710" i="1"/>
  <c r="C1709" i="1"/>
  <c r="E1709" i="1"/>
  <c r="G1709" i="1"/>
  <c r="F1709" i="1"/>
  <c r="C1708" i="1"/>
  <c r="E1708" i="1"/>
  <c r="G1708" i="1"/>
  <c r="F1708" i="1"/>
  <c r="C1707" i="1"/>
  <c r="E1707" i="1"/>
  <c r="G1707" i="1"/>
  <c r="F1707" i="1"/>
  <c r="C1706" i="1"/>
  <c r="E1706" i="1"/>
  <c r="G1706" i="1"/>
  <c r="F1706" i="1"/>
  <c r="C1705" i="1"/>
  <c r="E1705" i="1"/>
  <c r="G1705" i="1"/>
  <c r="F1705" i="1"/>
  <c r="C1704" i="1"/>
  <c r="E1704" i="1"/>
  <c r="G1704" i="1"/>
  <c r="F1704" i="1"/>
  <c r="C1703" i="1"/>
  <c r="E1703" i="1"/>
  <c r="G1703" i="1"/>
  <c r="F1703" i="1"/>
  <c r="C1702" i="1"/>
  <c r="E1702" i="1"/>
  <c r="G1702" i="1"/>
  <c r="F1702" i="1"/>
  <c r="C1701" i="1"/>
  <c r="E1701" i="1"/>
  <c r="G1701" i="1"/>
  <c r="F1701" i="1"/>
  <c r="C1700" i="1"/>
  <c r="E1700" i="1"/>
  <c r="G1700" i="1"/>
  <c r="F1700" i="1"/>
  <c r="C1699" i="1"/>
  <c r="E1699" i="1"/>
  <c r="G1699" i="1"/>
  <c r="F1699" i="1"/>
  <c r="C1698" i="1"/>
  <c r="E1698" i="1"/>
  <c r="G1698" i="1"/>
  <c r="F1698" i="1"/>
  <c r="C1697" i="1"/>
  <c r="E1697" i="1"/>
  <c r="G1697" i="1"/>
  <c r="F1697" i="1"/>
  <c r="C1696" i="1"/>
  <c r="E1696" i="1"/>
  <c r="G1696" i="1"/>
  <c r="F1696" i="1"/>
  <c r="C1695" i="1"/>
  <c r="E1695" i="1"/>
  <c r="G1695" i="1"/>
  <c r="F1695" i="1"/>
  <c r="C1694" i="1"/>
  <c r="E1694" i="1"/>
  <c r="G1694" i="1"/>
  <c r="F1694" i="1"/>
  <c r="C1693" i="1"/>
  <c r="E1693" i="1"/>
  <c r="G1693" i="1"/>
  <c r="F1693" i="1"/>
  <c r="C1692" i="1"/>
  <c r="E1692" i="1"/>
  <c r="G1692" i="1"/>
  <c r="F1692" i="1"/>
  <c r="C1691" i="1"/>
  <c r="E1691" i="1"/>
  <c r="G1691" i="1"/>
  <c r="F1691" i="1"/>
  <c r="C1690" i="1"/>
  <c r="E1690" i="1"/>
  <c r="G1690" i="1"/>
  <c r="F1690" i="1"/>
  <c r="C1689" i="1"/>
  <c r="E1689" i="1"/>
  <c r="G1689" i="1"/>
  <c r="F1689" i="1"/>
  <c r="C1688" i="1"/>
  <c r="E1688" i="1"/>
  <c r="G1688" i="1"/>
  <c r="F1688" i="1"/>
  <c r="C1687" i="1"/>
  <c r="E1687" i="1"/>
  <c r="G1687" i="1"/>
  <c r="F1687" i="1"/>
  <c r="C1686" i="1"/>
  <c r="E1686" i="1"/>
  <c r="G1686" i="1"/>
  <c r="F1686" i="1"/>
  <c r="C1685" i="1"/>
  <c r="E1685" i="1"/>
  <c r="G1685" i="1"/>
  <c r="F1685" i="1"/>
  <c r="C1684" i="1"/>
  <c r="E1684" i="1"/>
  <c r="G1684" i="1"/>
  <c r="F1684" i="1"/>
  <c r="C1683" i="1"/>
  <c r="E1683" i="1"/>
  <c r="G1683" i="1"/>
  <c r="F1683" i="1"/>
  <c r="C1682" i="1"/>
  <c r="E1682" i="1"/>
  <c r="G1682" i="1"/>
  <c r="F1682" i="1"/>
  <c r="C1681" i="1"/>
  <c r="E1681" i="1"/>
  <c r="G1681" i="1"/>
  <c r="F1681" i="1"/>
  <c r="C1680" i="1"/>
  <c r="E1680" i="1"/>
  <c r="G1680" i="1"/>
  <c r="F1680" i="1"/>
  <c r="C1679" i="1"/>
  <c r="E1679" i="1"/>
  <c r="G1679" i="1"/>
  <c r="F1679" i="1"/>
  <c r="C1678" i="1"/>
  <c r="E1678" i="1"/>
  <c r="G1678" i="1"/>
  <c r="F1678" i="1"/>
  <c r="C1677" i="1"/>
  <c r="E1677" i="1"/>
  <c r="G1677" i="1"/>
  <c r="F1677" i="1"/>
  <c r="C1676" i="1"/>
  <c r="E1676" i="1"/>
  <c r="G1676" i="1"/>
  <c r="F1676" i="1"/>
  <c r="C1675" i="1"/>
  <c r="E1675" i="1"/>
  <c r="G1675" i="1"/>
  <c r="F1675" i="1"/>
  <c r="C1674" i="1"/>
  <c r="E1674" i="1"/>
  <c r="G1674" i="1"/>
  <c r="F1674" i="1"/>
  <c r="C1673" i="1"/>
  <c r="E1673" i="1"/>
  <c r="G1673" i="1"/>
  <c r="F1673" i="1"/>
  <c r="C1672" i="1"/>
  <c r="E1672" i="1"/>
  <c r="G1672" i="1"/>
  <c r="F1672" i="1"/>
  <c r="C1671" i="1"/>
  <c r="E1671" i="1"/>
  <c r="G1671" i="1"/>
  <c r="F1671" i="1"/>
  <c r="C1670" i="1"/>
  <c r="E1670" i="1"/>
  <c r="G1670" i="1"/>
  <c r="F1670" i="1"/>
  <c r="C1669" i="1"/>
  <c r="E1669" i="1"/>
  <c r="G1669" i="1"/>
  <c r="F1669" i="1"/>
  <c r="C1668" i="1"/>
  <c r="E1668" i="1"/>
  <c r="G1668" i="1"/>
  <c r="F1668" i="1"/>
  <c r="C1667" i="1"/>
  <c r="E1667" i="1"/>
  <c r="G1667" i="1"/>
  <c r="F1667" i="1"/>
  <c r="C1666" i="1"/>
  <c r="E1666" i="1"/>
  <c r="G1666" i="1"/>
  <c r="F1666" i="1"/>
  <c r="C1665" i="1"/>
  <c r="E1665" i="1"/>
  <c r="G1665" i="1"/>
  <c r="F1665" i="1"/>
  <c r="C1664" i="1"/>
  <c r="E1664" i="1"/>
  <c r="G1664" i="1"/>
  <c r="F1664" i="1"/>
  <c r="C1663" i="1"/>
  <c r="E1663" i="1"/>
  <c r="G1663" i="1"/>
  <c r="F1663" i="1"/>
  <c r="C1662" i="1"/>
  <c r="E1662" i="1"/>
  <c r="G1662" i="1"/>
  <c r="F1662" i="1"/>
  <c r="C1661" i="1"/>
  <c r="E1661" i="1"/>
  <c r="G1661" i="1"/>
  <c r="F1661" i="1"/>
  <c r="C1660" i="1"/>
  <c r="E1660" i="1"/>
  <c r="G1660" i="1"/>
  <c r="F1660" i="1"/>
  <c r="C1659" i="1"/>
  <c r="E1659" i="1"/>
  <c r="G1659" i="1"/>
  <c r="F1659" i="1"/>
  <c r="C1658" i="1"/>
  <c r="E1658" i="1"/>
  <c r="G1658" i="1"/>
  <c r="F1658" i="1"/>
  <c r="C1657" i="1"/>
  <c r="E1657" i="1"/>
  <c r="G1657" i="1"/>
  <c r="F1657" i="1"/>
  <c r="C1656" i="1"/>
  <c r="E1656" i="1"/>
  <c r="G1656" i="1"/>
  <c r="F1656" i="1"/>
  <c r="C1655" i="1"/>
  <c r="E1655" i="1"/>
  <c r="G1655" i="1"/>
  <c r="F1655" i="1"/>
  <c r="C1654" i="1"/>
  <c r="E1654" i="1"/>
  <c r="G1654" i="1"/>
  <c r="F1654" i="1"/>
  <c r="C1653" i="1"/>
  <c r="E1653" i="1"/>
  <c r="G1653" i="1"/>
  <c r="F1653" i="1"/>
  <c r="C1652" i="1"/>
  <c r="E1652" i="1"/>
  <c r="G1652" i="1"/>
  <c r="F1652" i="1"/>
  <c r="C1651" i="1"/>
  <c r="E1651" i="1"/>
  <c r="G1651" i="1"/>
  <c r="F1651" i="1"/>
  <c r="C1650" i="1"/>
  <c r="E1650" i="1"/>
  <c r="G1650" i="1"/>
  <c r="F1650" i="1"/>
  <c r="C1649" i="1"/>
  <c r="E1649" i="1"/>
  <c r="G1649" i="1"/>
  <c r="F1649" i="1"/>
  <c r="C1648" i="1"/>
  <c r="E1648" i="1"/>
  <c r="G1648" i="1"/>
  <c r="F1648" i="1"/>
  <c r="C1647" i="1"/>
  <c r="E1647" i="1"/>
  <c r="G1647" i="1"/>
  <c r="F1647" i="1"/>
  <c r="C1646" i="1"/>
  <c r="E1646" i="1"/>
  <c r="G1646" i="1"/>
  <c r="F1646" i="1"/>
  <c r="C1645" i="1"/>
  <c r="E1645" i="1"/>
  <c r="G1645" i="1"/>
  <c r="F1645" i="1"/>
  <c r="C1644" i="1"/>
  <c r="E1644" i="1"/>
  <c r="G1644" i="1"/>
  <c r="F1644" i="1"/>
  <c r="C1643" i="1"/>
  <c r="E1643" i="1"/>
  <c r="G1643" i="1"/>
  <c r="F1643" i="1"/>
  <c r="C1642" i="1"/>
  <c r="E1642" i="1"/>
  <c r="G1642" i="1"/>
  <c r="F1642" i="1"/>
  <c r="C1641" i="1"/>
  <c r="E1641" i="1"/>
  <c r="G1641" i="1"/>
  <c r="F1641" i="1"/>
  <c r="C1640" i="1"/>
  <c r="E1640" i="1"/>
  <c r="G1640" i="1"/>
  <c r="F1640" i="1"/>
  <c r="C1639" i="1"/>
  <c r="E1639" i="1"/>
  <c r="G1639" i="1"/>
  <c r="F1639" i="1"/>
  <c r="C1638" i="1"/>
  <c r="E1638" i="1"/>
  <c r="G1638" i="1"/>
  <c r="F1638" i="1"/>
  <c r="C1637" i="1"/>
  <c r="E1637" i="1"/>
  <c r="G1637" i="1"/>
  <c r="F1637" i="1"/>
  <c r="C1636" i="1"/>
  <c r="E1636" i="1"/>
  <c r="G1636" i="1"/>
  <c r="F1636" i="1"/>
  <c r="C1635" i="1"/>
  <c r="E1635" i="1"/>
  <c r="G1635" i="1"/>
  <c r="F1635" i="1"/>
  <c r="C1634" i="1"/>
  <c r="E1634" i="1"/>
  <c r="G1634" i="1"/>
  <c r="F1634" i="1"/>
  <c r="C1633" i="1"/>
  <c r="E1633" i="1"/>
  <c r="G1633" i="1"/>
  <c r="F1633" i="1"/>
  <c r="C1632" i="1"/>
  <c r="E1632" i="1"/>
  <c r="G1632" i="1"/>
  <c r="F1632" i="1"/>
  <c r="C1631" i="1"/>
  <c r="E1631" i="1"/>
  <c r="G1631" i="1"/>
  <c r="F1631" i="1"/>
  <c r="C1630" i="1"/>
  <c r="E1630" i="1"/>
  <c r="G1630" i="1"/>
  <c r="F1630" i="1"/>
  <c r="C1629" i="1"/>
  <c r="E1629" i="1"/>
  <c r="G1629" i="1"/>
  <c r="F1629" i="1"/>
  <c r="C1628" i="1"/>
  <c r="E1628" i="1"/>
  <c r="G1628" i="1"/>
  <c r="F1628" i="1"/>
  <c r="C1627" i="1"/>
  <c r="E1627" i="1"/>
  <c r="G1627" i="1"/>
  <c r="F1627" i="1"/>
  <c r="C1626" i="1"/>
  <c r="E1626" i="1"/>
  <c r="G1626" i="1"/>
  <c r="F1626" i="1"/>
  <c r="C1625" i="1"/>
  <c r="E1625" i="1"/>
  <c r="G1625" i="1"/>
  <c r="F1625" i="1"/>
  <c r="C1624" i="1"/>
  <c r="E1624" i="1"/>
  <c r="G1624" i="1"/>
  <c r="F1624" i="1"/>
  <c r="C1623" i="1"/>
  <c r="E1623" i="1"/>
  <c r="G1623" i="1"/>
  <c r="F1623" i="1"/>
  <c r="C1622" i="1"/>
  <c r="E1622" i="1"/>
  <c r="G1622" i="1"/>
  <c r="F1622" i="1"/>
  <c r="C1621" i="1"/>
  <c r="E1621" i="1"/>
  <c r="G1621" i="1"/>
  <c r="F1621" i="1"/>
  <c r="C1620" i="1"/>
  <c r="E1620" i="1"/>
  <c r="G1620" i="1"/>
  <c r="F1620" i="1"/>
  <c r="C1619" i="1"/>
  <c r="E1619" i="1"/>
  <c r="G1619" i="1"/>
  <c r="F1619" i="1"/>
  <c r="C1618" i="1"/>
  <c r="E1618" i="1"/>
  <c r="G1618" i="1"/>
  <c r="F1618" i="1"/>
  <c r="C1617" i="1"/>
  <c r="E1617" i="1"/>
  <c r="G1617" i="1"/>
  <c r="F1617" i="1"/>
  <c r="C1616" i="1"/>
  <c r="E1616" i="1"/>
  <c r="G1616" i="1"/>
  <c r="F1616" i="1"/>
  <c r="C815" i="1"/>
  <c r="E815" i="1"/>
  <c r="G815" i="1"/>
  <c r="F815" i="1"/>
  <c r="C814" i="1"/>
  <c r="E814" i="1"/>
  <c r="G814" i="1"/>
  <c r="F814" i="1"/>
  <c r="C813" i="1"/>
  <c r="E813" i="1"/>
  <c r="G813" i="1"/>
  <c r="F813" i="1"/>
  <c r="C812" i="1"/>
  <c r="E812" i="1"/>
  <c r="G812" i="1"/>
  <c r="F812" i="1"/>
  <c r="C811" i="1"/>
  <c r="E811" i="1"/>
  <c r="G811" i="1"/>
  <c r="F811" i="1"/>
  <c r="C810" i="1"/>
  <c r="E810" i="1"/>
  <c r="G810" i="1"/>
  <c r="F810" i="1"/>
  <c r="C809" i="1"/>
  <c r="E809" i="1"/>
  <c r="G809" i="1"/>
  <c r="F809" i="1"/>
  <c r="C808" i="1"/>
  <c r="E808" i="1"/>
  <c r="G808" i="1"/>
  <c r="F808" i="1"/>
  <c r="C807" i="1"/>
  <c r="E807" i="1"/>
  <c r="G807" i="1"/>
  <c r="F807" i="1"/>
  <c r="C806" i="1"/>
  <c r="E806" i="1"/>
  <c r="G806" i="1"/>
  <c r="F806" i="1"/>
  <c r="C805" i="1"/>
  <c r="E805" i="1"/>
  <c r="G805" i="1"/>
  <c r="F805" i="1"/>
  <c r="C804" i="1"/>
  <c r="E804" i="1"/>
  <c r="G804" i="1"/>
  <c r="F804" i="1"/>
  <c r="C803" i="1"/>
  <c r="E803" i="1"/>
  <c r="G803" i="1"/>
  <c r="F803" i="1"/>
  <c r="C802" i="1"/>
  <c r="E802" i="1"/>
  <c r="G802" i="1"/>
  <c r="F802" i="1"/>
  <c r="C801" i="1"/>
  <c r="E801" i="1"/>
  <c r="G801" i="1"/>
  <c r="F801" i="1"/>
  <c r="C800" i="1"/>
  <c r="E800" i="1"/>
  <c r="G800" i="1"/>
  <c r="F800" i="1"/>
  <c r="C799" i="1"/>
  <c r="E799" i="1"/>
  <c r="G799" i="1"/>
  <c r="F799" i="1"/>
  <c r="C798" i="1"/>
  <c r="E798" i="1"/>
  <c r="G798" i="1"/>
  <c r="F798" i="1"/>
  <c r="C797" i="1"/>
  <c r="E797" i="1"/>
  <c r="G797" i="1"/>
  <c r="F797" i="1"/>
  <c r="C796" i="1"/>
  <c r="E796" i="1"/>
  <c r="G796" i="1"/>
  <c r="F796" i="1"/>
  <c r="C795" i="1"/>
  <c r="E795" i="1"/>
  <c r="G795" i="1"/>
  <c r="F795" i="1"/>
  <c r="C794" i="1"/>
  <c r="E794" i="1"/>
  <c r="G794" i="1"/>
  <c r="F794" i="1"/>
  <c r="C793" i="1"/>
  <c r="E793" i="1"/>
  <c r="G793" i="1"/>
  <c r="F793" i="1"/>
  <c r="C792" i="1"/>
  <c r="E792" i="1"/>
  <c r="G792" i="1"/>
  <c r="F792" i="1"/>
  <c r="C791" i="1"/>
  <c r="E791" i="1"/>
  <c r="G791" i="1"/>
  <c r="F791" i="1"/>
  <c r="C790" i="1"/>
  <c r="E790" i="1"/>
  <c r="G790" i="1"/>
  <c r="F790" i="1"/>
  <c r="C789" i="1"/>
  <c r="E789" i="1"/>
  <c r="G789" i="1"/>
  <c r="F789" i="1"/>
  <c r="C788" i="1"/>
  <c r="E788" i="1"/>
  <c r="G788" i="1"/>
  <c r="F788" i="1"/>
  <c r="C787" i="1"/>
  <c r="E787" i="1"/>
  <c r="G787" i="1"/>
  <c r="F787" i="1"/>
  <c r="C786" i="1"/>
  <c r="E786" i="1"/>
  <c r="G786" i="1"/>
  <c r="F786" i="1"/>
  <c r="C785" i="1"/>
  <c r="E785" i="1"/>
  <c r="G785" i="1"/>
  <c r="F785" i="1"/>
  <c r="C784" i="1"/>
  <c r="E784" i="1"/>
  <c r="G784" i="1"/>
  <c r="F784" i="1"/>
  <c r="C783" i="1"/>
  <c r="E783" i="1"/>
  <c r="G783" i="1"/>
  <c r="F783" i="1"/>
  <c r="C782" i="1"/>
  <c r="E782" i="1"/>
  <c r="G782" i="1"/>
  <c r="F782" i="1"/>
  <c r="C781" i="1"/>
  <c r="E781" i="1"/>
  <c r="G781" i="1"/>
  <c r="F781" i="1"/>
  <c r="C780" i="1"/>
  <c r="E780" i="1"/>
  <c r="G780" i="1"/>
  <c r="F780" i="1"/>
  <c r="C779" i="1"/>
  <c r="E779" i="1"/>
  <c r="G779" i="1"/>
  <c r="F779" i="1"/>
  <c r="C778" i="1"/>
  <c r="E778" i="1"/>
  <c r="G778" i="1"/>
  <c r="F778" i="1"/>
  <c r="C777" i="1"/>
  <c r="E777" i="1"/>
  <c r="G777" i="1"/>
  <c r="F777" i="1"/>
  <c r="C776" i="1"/>
  <c r="E776" i="1"/>
  <c r="G776" i="1"/>
  <c r="F776" i="1"/>
  <c r="C775" i="1"/>
  <c r="E775" i="1"/>
  <c r="G775" i="1"/>
  <c r="F775" i="1"/>
  <c r="C774" i="1"/>
  <c r="E774" i="1"/>
  <c r="G774" i="1"/>
  <c r="F774" i="1"/>
  <c r="C773" i="1"/>
  <c r="E773" i="1"/>
  <c r="G773" i="1"/>
  <c r="F773" i="1"/>
  <c r="C772" i="1"/>
  <c r="E772" i="1"/>
  <c r="G772" i="1"/>
  <c r="F772" i="1"/>
  <c r="C771" i="1"/>
  <c r="E771" i="1"/>
  <c r="G771" i="1"/>
  <c r="F771" i="1"/>
  <c r="C770" i="1"/>
  <c r="E770" i="1"/>
  <c r="G770" i="1"/>
  <c r="F770" i="1"/>
  <c r="C769" i="1"/>
  <c r="E769" i="1"/>
  <c r="G769" i="1"/>
  <c r="F769" i="1"/>
  <c r="C768" i="1"/>
  <c r="E768" i="1"/>
  <c r="G768" i="1"/>
  <c r="F768" i="1"/>
  <c r="C767" i="1"/>
  <c r="E767" i="1"/>
  <c r="G767" i="1"/>
  <c r="F767" i="1"/>
  <c r="C766" i="1"/>
  <c r="E766" i="1"/>
  <c r="G766" i="1"/>
  <c r="F766" i="1"/>
  <c r="C765" i="1"/>
  <c r="E765" i="1"/>
  <c r="G765" i="1"/>
  <c r="F765" i="1"/>
  <c r="C764" i="1"/>
  <c r="E764" i="1"/>
  <c r="G764" i="1"/>
  <c r="F764" i="1"/>
  <c r="C763" i="1"/>
  <c r="E763" i="1"/>
  <c r="G763" i="1"/>
  <c r="F763" i="1"/>
  <c r="C762" i="1"/>
  <c r="E762" i="1"/>
  <c r="G762" i="1"/>
  <c r="F762" i="1"/>
  <c r="C761" i="1"/>
  <c r="E761" i="1"/>
  <c r="G761" i="1"/>
  <c r="F761" i="1"/>
  <c r="C760" i="1"/>
  <c r="E760" i="1"/>
  <c r="G760" i="1"/>
  <c r="F760" i="1"/>
  <c r="C759" i="1"/>
  <c r="E759" i="1"/>
  <c r="G759" i="1"/>
  <c r="F759" i="1"/>
  <c r="C758" i="1"/>
  <c r="E758" i="1"/>
  <c r="G758" i="1"/>
  <c r="F758" i="1"/>
  <c r="C757" i="1"/>
  <c r="E757" i="1"/>
  <c r="G757" i="1"/>
  <c r="F757" i="1"/>
  <c r="C756" i="1"/>
  <c r="E756" i="1"/>
  <c r="G756" i="1"/>
  <c r="F756" i="1"/>
  <c r="C755" i="1"/>
  <c r="E755" i="1"/>
  <c r="G755" i="1"/>
  <c r="F755" i="1"/>
  <c r="C754" i="1"/>
  <c r="E754" i="1"/>
  <c r="G754" i="1"/>
  <c r="F754" i="1"/>
  <c r="C753" i="1"/>
  <c r="E753" i="1"/>
  <c r="G753" i="1"/>
  <c r="F753" i="1"/>
  <c r="C752" i="1"/>
  <c r="E752" i="1"/>
  <c r="G752" i="1"/>
  <c r="F752" i="1"/>
  <c r="C751" i="1"/>
  <c r="E751" i="1"/>
  <c r="G751" i="1"/>
  <c r="F751" i="1"/>
  <c r="C750" i="1"/>
  <c r="E750" i="1"/>
  <c r="G750" i="1"/>
  <c r="F750" i="1"/>
  <c r="C749" i="1"/>
  <c r="E749" i="1"/>
  <c r="G749" i="1"/>
  <c r="F749" i="1"/>
  <c r="C748" i="1"/>
  <c r="E748" i="1"/>
  <c r="G748" i="1"/>
  <c r="F748" i="1"/>
  <c r="C747" i="1"/>
  <c r="E747" i="1"/>
  <c r="G747" i="1"/>
  <c r="F747" i="1"/>
  <c r="C746" i="1"/>
  <c r="E746" i="1"/>
  <c r="G746" i="1"/>
  <c r="F746" i="1"/>
  <c r="C745" i="1"/>
  <c r="E745" i="1"/>
  <c r="G745" i="1"/>
  <c r="F745" i="1"/>
  <c r="C744" i="1"/>
  <c r="E744" i="1"/>
  <c r="G744" i="1"/>
  <c r="F744" i="1"/>
  <c r="C743" i="1"/>
  <c r="E743" i="1"/>
  <c r="G743" i="1"/>
  <c r="F743" i="1"/>
  <c r="C742" i="1"/>
  <c r="E742" i="1"/>
  <c r="G742" i="1"/>
  <c r="F742" i="1"/>
  <c r="C741" i="1"/>
  <c r="E741" i="1"/>
  <c r="G741" i="1"/>
  <c r="F741" i="1"/>
  <c r="C740" i="1"/>
  <c r="E740" i="1"/>
  <c r="G740" i="1"/>
  <c r="F740" i="1"/>
  <c r="C739" i="1"/>
  <c r="E739" i="1"/>
  <c r="G739" i="1"/>
  <c r="F739" i="1"/>
  <c r="C738" i="1"/>
  <c r="E738" i="1"/>
  <c r="G738" i="1"/>
  <c r="F738" i="1"/>
  <c r="C737" i="1"/>
  <c r="E737" i="1"/>
  <c r="G737" i="1"/>
  <c r="F737" i="1"/>
  <c r="C736" i="1"/>
  <c r="E736" i="1"/>
  <c r="G736" i="1"/>
  <c r="F736" i="1"/>
  <c r="C735" i="1"/>
  <c r="E735" i="1"/>
  <c r="G735" i="1"/>
  <c r="F735" i="1"/>
  <c r="C734" i="1"/>
  <c r="E734" i="1"/>
  <c r="G734" i="1"/>
  <c r="F734" i="1"/>
  <c r="C733" i="1"/>
  <c r="E733" i="1"/>
  <c r="G733" i="1"/>
  <c r="F733" i="1"/>
  <c r="C732" i="1"/>
  <c r="E732" i="1"/>
  <c r="G732" i="1"/>
  <c r="F732" i="1"/>
  <c r="C731" i="1"/>
  <c r="E731" i="1"/>
  <c r="G731" i="1"/>
  <c r="F731" i="1"/>
  <c r="C730" i="1"/>
  <c r="E730" i="1"/>
  <c r="G730" i="1"/>
  <c r="F730" i="1"/>
  <c r="C729" i="1"/>
  <c r="E729" i="1"/>
  <c r="G729" i="1"/>
  <c r="F729" i="1"/>
  <c r="C728" i="1"/>
  <c r="E728" i="1"/>
  <c r="G728" i="1"/>
  <c r="F728" i="1"/>
  <c r="C727" i="1"/>
  <c r="E727" i="1"/>
  <c r="G727" i="1"/>
  <c r="F727" i="1"/>
  <c r="C726" i="1"/>
  <c r="E726" i="1"/>
  <c r="G726" i="1"/>
  <c r="F726" i="1"/>
  <c r="C725" i="1"/>
  <c r="E725" i="1"/>
  <c r="G725" i="1"/>
  <c r="F725" i="1"/>
  <c r="C724" i="1"/>
  <c r="E724" i="1"/>
  <c r="G724" i="1"/>
  <c r="F724" i="1"/>
  <c r="C723" i="1"/>
  <c r="E723" i="1"/>
  <c r="G723" i="1"/>
  <c r="F723" i="1"/>
  <c r="C722" i="1"/>
  <c r="E722" i="1"/>
  <c r="G722" i="1"/>
  <c r="F722" i="1"/>
  <c r="C721" i="1"/>
  <c r="E721" i="1"/>
  <c r="G721" i="1"/>
  <c r="F721" i="1"/>
  <c r="C720" i="1"/>
  <c r="E720" i="1"/>
  <c r="G720" i="1"/>
  <c r="F720" i="1"/>
  <c r="C719" i="1"/>
  <c r="E719" i="1"/>
  <c r="G719" i="1"/>
  <c r="F719" i="1"/>
  <c r="C718" i="1"/>
  <c r="E718" i="1"/>
  <c r="G718" i="1"/>
  <c r="F718" i="1"/>
  <c r="C717" i="1"/>
  <c r="E717" i="1"/>
  <c r="G717" i="1"/>
  <c r="F717" i="1"/>
  <c r="C716" i="1"/>
  <c r="E716" i="1"/>
  <c r="G716" i="1"/>
  <c r="F716" i="1"/>
  <c r="C315" i="1"/>
  <c r="E315" i="1"/>
  <c r="G315" i="1"/>
  <c r="F315" i="1"/>
  <c r="C314" i="1"/>
  <c r="E314" i="1"/>
  <c r="G314" i="1"/>
  <c r="F314" i="1"/>
  <c r="C313" i="1"/>
  <c r="E313" i="1"/>
  <c r="G313" i="1"/>
  <c r="F313" i="1"/>
  <c r="C312" i="1"/>
  <c r="E312" i="1"/>
  <c r="G312" i="1"/>
  <c r="F312" i="1"/>
  <c r="C311" i="1"/>
  <c r="E311" i="1"/>
  <c r="G311" i="1"/>
  <c r="F311" i="1"/>
  <c r="C310" i="1"/>
  <c r="E310" i="1"/>
  <c r="G310" i="1"/>
  <c r="F310" i="1"/>
  <c r="C309" i="1"/>
  <c r="E309" i="1"/>
  <c r="G309" i="1"/>
  <c r="F309" i="1"/>
  <c r="C308" i="1"/>
  <c r="E308" i="1"/>
  <c r="G308" i="1"/>
  <c r="F308" i="1"/>
  <c r="C307" i="1"/>
  <c r="E307" i="1"/>
  <c r="G307" i="1"/>
  <c r="F307" i="1"/>
  <c r="C306" i="1"/>
  <c r="E306" i="1"/>
  <c r="G306" i="1"/>
  <c r="F306" i="1"/>
  <c r="C305" i="1"/>
  <c r="E305" i="1"/>
  <c r="G305" i="1"/>
  <c r="F305" i="1"/>
  <c r="C304" i="1"/>
  <c r="E304" i="1"/>
  <c r="G304" i="1"/>
  <c r="F304" i="1"/>
  <c r="C303" i="1"/>
  <c r="E303" i="1"/>
  <c r="G303" i="1"/>
  <c r="F303" i="1"/>
  <c r="C302" i="1"/>
  <c r="E302" i="1"/>
  <c r="G302" i="1"/>
  <c r="F302" i="1"/>
  <c r="C301" i="1"/>
  <c r="E301" i="1"/>
  <c r="G301" i="1"/>
  <c r="F301" i="1"/>
  <c r="C300" i="1"/>
  <c r="E300" i="1"/>
  <c r="G300" i="1"/>
  <c r="F300" i="1"/>
  <c r="C299" i="1"/>
  <c r="E299" i="1"/>
  <c r="G299" i="1"/>
  <c r="F299" i="1"/>
  <c r="C298" i="1"/>
  <c r="E298" i="1"/>
  <c r="G298" i="1"/>
  <c r="F298" i="1"/>
  <c r="C297" i="1"/>
  <c r="E297" i="1"/>
  <c r="G297" i="1"/>
  <c r="F297" i="1"/>
  <c r="C296" i="1"/>
  <c r="E296" i="1"/>
  <c r="G296" i="1"/>
  <c r="F296" i="1"/>
  <c r="C295" i="1"/>
  <c r="E295" i="1"/>
  <c r="G295" i="1"/>
  <c r="F295" i="1"/>
  <c r="C294" i="1"/>
  <c r="E294" i="1"/>
  <c r="G294" i="1"/>
  <c r="F294" i="1"/>
  <c r="C293" i="1"/>
  <c r="E293" i="1"/>
  <c r="G293" i="1"/>
  <c r="F293" i="1"/>
  <c r="C292" i="1"/>
  <c r="E292" i="1"/>
  <c r="G292" i="1"/>
  <c r="F292" i="1"/>
  <c r="C291" i="1"/>
  <c r="E291" i="1"/>
  <c r="G291" i="1"/>
  <c r="F291" i="1"/>
  <c r="C290" i="1"/>
  <c r="E290" i="1"/>
  <c r="G290" i="1"/>
  <c r="F290" i="1"/>
  <c r="C289" i="1"/>
  <c r="E289" i="1"/>
  <c r="G289" i="1"/>
  <c r="F289" i="1"/>
  <c r="C288" i="1"/>
  <c r="E288" i="1"/>
  <c r="G288" i="1"/>
  <c r="F288" i="1"/>
  <c r="C287" i="1"/>
  <c r="E287" i="1"/>
  <c r="G287" i="1"/>
  <c r="F287" i="1"/>
  <c r="C286" i="1"/>
  <c r="E286" i="1"/>
  <c r="G286" i="1"/>
  <c r="F286" i="1"/>
  <c r="C285" i="1"/>
  <c r="E285" i="1"/>
  <c r="G285" i="1"/>
  <c r="F285" i="1"/>
  <c r="C284" i="1"/>
  <c r="E284" i="1"/>
  <c r="G284" i="1"/>
  <c r="F284" i="1"/>
  <c r="C283" i="1"/>
  <c r="E283" i="1"/>
  <c r="G283" i="1"/>
  <c r="F283" i="1"/>
  <c r="C282" i="1"/>
  <c r="E282" i="1"/>
  <c r="G282" i="1"/>
  <c r="F282" i="1"/>
  <c r="C281" i="1"/>
  <c r="E281" i="1"/>
  <c r="G281" i="1"/>
  <c r="F281" i="1"/>
  <c r="C280" i="1"/>
  <c r="E280" i="1"/>
  <c r="G280" i="1"/>
  <c r="F280" i="1"/>
  <c r="C279" i="1"/>
  <c r="E279" i="1"/>
  <c r="G279" i="1"/>
  <c r="F279" i="1"/>
  <c r="C278" i="1"/>
  <c r="E278" i="1"/>
  <c r="G278" i="1"/>
  <c r="F278" i="1"/>
  <c r="C277" i="1"/>
  <c r="E277" i="1"/>
  <c r="G277" i="1"/>
  <c r="F277" i="1"/>
  <c r="C276" i="1"/>
  <c r="E276" i="1"/>
  <c r="G276" i="1"/>
  <c r="F276" i="1"/>
  <c r="C275" i="1"/>
  <c r="E275" i="1"/>
  <c r="G275" i="1"/>
  <c r="F275" i="1"/>
  <c r="C274" i="1"/>
  <c r="E274" i="1"/>
  <c r="G274" i="1"/>
  <c r="F274" i="1"/>
  <c r="C273" i="1"/>
  <c r="E273" i="1"/>
  <c r="G273" i="1"/>
  <c r="F273" i="1"/>
  <c r="C272" i="1"/>
  <c r="E272" i="1"/>
  <c r="G272" i="1"/>
  <c r="F272" i="1"/>
  <c r="C271" i="1"/>
  <c r="E271" i="1"/>
  <c r="G271" i="1"/>
  <c r="F271" i="1"/>
  <c r="C270" i="1"/>
  <c r="E270" i="1"/>
  <c r="G270" i="1"/>
  <c r="F270" i="1"/>
  <c r="C269" i="1"/>
  <c r="E269" i="1"/>
  <c r="G269" i="1"/>
  <c r="F269" i="1"/>
  <c r="C268" i="1"/>
  <c r="E268" i="1"/>
  <c r="G268" i="1"/>
  <c r="F268" i="1"/>
  <c r="C267" i="1"/>
  <c r="E267" i="1"/>
  <c r="G267" i="1"/>
  <c r="F267" i="1"/>
  <c r="C266" i="1"/>
  <c r="E266" i="1"/>
  <c r="G266" i="1"/>
  <c r="F266" i="1"/>
  <c r="C265" i="1"/>
  <c r="E265" i="1"/>
  <c r="G265" i="1"/>
  <c r="F265" i="1"/>
  <c r="C264" i="1"/>
  <c r="E264" i="1"/>
  <c r="G264" i="1"/>
  <c r="F264" i="1"/>
  <c r="C263" i="1"/>
  <c r="E263" i="1"/>
  <c r="G263" i="1"/>
  <c r="F263" i="1"/>
  <c r="C262" i="1"/>
  <c r="E262" i="1"/>
  <c r="G262" i="1"/>
  <c r="F262" i="1"/>
  <c r="C261" i="1"/>
  <c r="E261" i="1"/>
  <c r="G261" i="1"/>
  <c r="F261" i="1"/>
  <c r="C260" i="1"/>
  <c r="E260" i="1"/>
  <c r="G260" i="1"/>
  <c r="F260" i="1"/>
  <c r="C259" i="1"/>
  <c r="E259" i="1"/>
  <c r="G259" i="1"/>
  <c r="F259" i="1"/>
  <c r="C258" i="1"/>
  <c r="E258" i="1"/>
  <c r="G258" i="1"/>
  <c r="F258" i="1"/>
  <c r="C257" i="1"/>
  <c r="E257" i="1"/>
  <c r="G257" i="1"/>
  <c r="F257" i="1"/>
  <c r="C256" i="1"/>
  <c r="E256" i="1"/>
  <c r="G256" i="1"/>
  <c r="F256" i="1"/>
  <c r="C255" i="1"/>
  <c r="E255" i="1"/>
  <c r="G255" i="1"/>
  <c r="F255" i="1"/>
  <c r="C254" i="1"/>
  <c r="E254" i="1"/>
  <c r="G254" i="1"/>
  <c r="F254" i="1"/>
  <c r="C253" i="1"/>
  <c r="E253" i="1"/>
  <c r="G253" i="1"/>
  <c r="F253" i="1"/>
  <c r="C252" i="1"/>
  <c r="E252" i="1"/>
  <c r="G252" i="1"/>
  <c r="F252" i="1"/>
  <c r="C251" i="1"/>
  <c r="E251" i="1"/>
  <c r="G251" i="1"/>
  <c r="F251" i="1"/>
  <c r="C250" i="1"/>
  <c r="E250" i="1"/>
  <c r="G250" i="1"/>
  <c r="F250" i="1"/>
  <c r="C249" i="1"/>
  <c r="E249" i="1"/>
  <c r="G249" i="1"/>
  <c r="F249" i="1"/>
  <c r="C248" i="1"/>
  <c r="E248" i="1"/>
  <c r="G248" i="1"/>
  <c r="F248" i="1"/>
  <c r="C247" i="1"/>
  <c r="E247" i="1"/>
  <c r="G247" i="1"/>
  <c r="F247" i="1"/>
  <c r="C246" i="1"/>
  <c r="E246" i="1"/>
  <c r="G246" i="1"/>
  <c r="F246" i="1"/>
  <c r="C245" i="1"/>
  <c r="E245" i="1"/>
  <c r="G245" i="1"/>
  <c r="F245" i="1"/>
  <c r="C244" i="1"/>
  <c r="E244" i="1"/>
  <c r="G244" i="1"/>
  <c r="F244" i="1"/>
  <c r="C243" i="1"/>
  <c r="E243" i="1"/>
  <c r="G243" i="1"/>
  <c r="F243" i="1"/>
  <c r="C242" i="1"/>
  <c r="E242" i="1"/>
  <c r="G242" i="1"/>
  <c r="F242" i="1"/>
  <c r="C241" i="1"/>
  <c r="E241" i="1"/>
  <c r="G241" i="1"/>
  <c r="F241" i="1"/>
  <c r="C240" i="1"/>
  <c r="E240" i="1"/>
  <c r="G240" i="1"/>
  <c r="F240" i="1"/>
  <c r="C239" i="1"/>
  <c r="E239" i="1"/>
  <c r="G239" i="1"/>
  <c r="F239" i="1"/>
  <c r="C238" i="1"/>
  <c r="E238" i="1"/>
  <c r="G238" i="1"/>
  <c r="F238" i="1"/>
  <c r="C237" i="1"/>
  <c r="E237" i="1"/>
  <c r="G237" i="1"/>
  <c r="F237" i="1"/>
  <c r="C236" i="1"/>
  <c r="E236" i="1"/>
  <c r="G236" i="1"/>
  <c r="F236" i="1"/>
  <c r="C235" i="1"/>
  <c r="E235" i="1"/>
  <c r="G235" i="1"/>
  <c r="F235" i="1"/>
  <c r="C234" i="1"/>
  <c r="E234" i="1"/>
  <c r="G234" i="1"/>
  <c r="F234" i="1"/>
  <c r="C233" i="1"/>
  <c r="E233" i="1"/>
  <c r="G233" i="1"/>
  <c r="F233" i="1"/>
  <c r="C232" i="1"/>
  <c r="E232" i="1"/>
  <c r="G232" i="1"/>
  <c r="F232" i="1"/>
  <c r="C231" i="1"/>
  <c r="E231" i="1"/>
  <c r="G231" i="1"/>
  <c r="F231" i="1"/>
  <c r="C230" i="1"/>
  <c r="E230" i="1"/>
  <c r="G230" i="1"/>
  <c r="F230" i="1"/>
  <c r="C229" i="1"/>
  <c r="E229" i="1"/>
  <c r="G229" i="1"/>
  <c r="F229" i="1"/>
  <c r="C228" i="1"/>
  <c r="E228" i="1"/>
  <c r="G228" i="1"/>
  <c r="F228" i="1"/>
  <c r="C227" i="1"/>
  <c r="E227" i="1"/>
  <c r="G227" i="1"/>
  <c r="F227" i="1"/>
  <c r="C226" i="1"/>
  <c r="E226" i="1"/>
  <c r="G226" i="1"/>
  <c r="F226" i="1"/>
  <c r="C225" i="1"/>
  <c r="E225" i="1"/>
  <c r="G225" i="1"/>
  <c r="F225" i="1"/>
  <c r="C224" i="1"/>
  <c r="E224" i="1"/>
  <c r="G224" i="1"/>
  <c r="F224" i="1"/>
  <c r="C223" i="1"/>
  <c r="E223" i="1"/>
  <c r="G223" i="1"/>
  <c r="F223" i="1"/>
  <c r="C222" i="1"/>
  <c r="E222" i="1"/>
  <c r="G222" i="1"/>
  <c r="F222" i="1"/>
  <c r="C221" i="1"/>
  <c r="E221" i="1"/>
  <c r="G221" i="1"/>
  <c r="F221" i="1"/>
  <c r="C220" i="1"/>
  <c r="E220" i="1"/>
  <c r="G220" i="1"/>
  <c r="F220" i="1"/>
  <c r="C219" i="1"/>
  <c r="E219" i="1"/>
  <c r="G219" i="1"/>
  <c r="F219" i="1"/>
  <c r="C218" i="1"/>
  <c r="E218" i="1"/>
  <c r="G218" i="1"/>
  <c r="F218" i="1"/>
  <c r="C217" i="1"/>
  <c r="E217" i="1"/>
  <c r="G217" i="1"/>
  <c r="F217" i="1"/>
  <c r="C216" i="1"/>
  <c r="E216" i="1"/>
  <c r="G216" i="1"/>
  <c r="F216" i="1"/>
  <c r="C215" i="1"/>
  <c r="E215" i="1"/>
  <c r="G215" i="1"/>
  <c r="F215" i="1"/>
  <c r="C214" i="1"/>
  <c r="E214" i="1"/>
  <c r="G214" i="1"/>
  <c r="F214" i="1"/>
  <c r="C213" i="1"/>
  <c r="E213" i="1"/>
  <c r="G213" i="1"/>
  <c r="F213" i="1"/>
  <c r="C212" i="1"/>
  <c r="E212" i="1"/>
  <c r="G212" i="1"/>
  <c r="F212" i="1"/>
  <c r="C211" i="1"/>
  <c r="E211" i="1"/>
  <c r="G211" i="1"/>
  <c r="F211" i="1"/>
  <c r="C210" i="1"/>
  <c r="E210" i="1"/>
  <c r="G210" i="1"/>
  <c r="F210" i="1"/>
  <c r="C209" i="1"/>
  <c r="E209" i="1"/>
  <c r="G209" i="1"/>
  <c r="F209" i="1"/>
  <c r="C208" i="1"/>
  <c r="E208" i="1"/>
  <c r="G208" i="1"/>
  <c r="F208" i="1"/>
  <c r="C207" i="1"/>
  <c r="E207" i="1"/>
  <c r="G207" i="1"/>
  <c r="F207" i="1"/>
  <c r="C206" i="1"/>
  <c r="E206" i="1"/>
  <c r="G206" i="1"/>
  <c r="F206" i="1"/>
  <c r="C205" i="1"/>
  <c r="E205" i="1"/>
  <c r="G205" i="1"/>
  <c r="F205" i="1"/>
  <c r="C204" i="1"/>
  <c r="E204" i="1"/>
  <c r="G204" i="1"/>
  <c r="F204" i="1"/>
  <c r="C203" i="1"/>
  <c r="E203" i="1"/>
  <c r="G203" i="1"/>
  <c r="F203" i="1"/>
  <c r="C202" i="1"/>
  <c r="E202" i="1"/>
  <c r="G202" i="1"/>
  <c r="F202" i="1"/>
  <c r="C201" i="1"/>
  <c r="E201" i="1"/>
  <c r="G201" i="1"/>
  <c r="F201" i="1"/>
  <c r="C200" i="1"/>
  <c r="E200" i="1"/>
  <c r="G200" i="1"/>
  <c r="F200" i="1"/>
  <c r="C199" i="1"/>
  <c r="E199" i="1"/>
  <c r="G199" i="1"/>
  <c r="F199" i="1"/>
  <c r="C198" i="1"/>
  <c r="E198" i="1"/>
  <c r="G198" i="1"/>
  <c r="F198" i="1"/>
  <c r="C197" i="1"/>
  <c r="E197" i="1"/>
  <c r="G197" i="1"/>
  <c r="F197" i="1"/>
  <c r="C196" i="1"/>
  <c r="E196" i="1"/>
  <c r="G196" i="1"/>
  <c r="F196" i="1"/>
  <c r="C195" i="1"/>
  <c r="E195" i="1"/>
  <c r="G195" i="1"/>
  <c r="F195" i="1"/>
  <c r="C194" i="1"/>
  <c r="E194" i="1"/>
  <c r="G194" i="1"/>
  <c r="F194" i="1"/>
  <c r="C193" i="1"/>
  <c r="E193" i="1"/>
  <c r="G193" i="1"/>
  <c r="F193" i="1"/>
  <c r="C192" i="1"/>
  <c r="E192" i="1"/>
  <c r="G192" i="1"/>
  <c r="F192" i="1"/>
  <c r="C191" i="1"/>
  <c r="E191" i="1"/>
  <c r="G191" i="1"/>
  <c r="F191" i="1"/>
  <c r="C190" i="1"/>
  <c r="E190" i="1"/>
  <c r="G190" i="1"/>
  <c r="F190" i="1"/>
  <c r="C189" i="1"/>
  <c r="E189" i="1"/>
  <c r="G189" i="1"/>
  <c r="F189" i="1"/>
  <c r="C188" i="1"/>
  <c r="E188" i="1"/>
  <c r="G188" i="1"/>
  <c r="F188" i="1"/>
  <c r="C187" i="1"/>
  <c r="E187" i="1"/>
  <c r="G187" i="1"/>
  <c r="F187" i="1"/>
  <c r="C186" i="1"/>
  <c r="E186" i="1"/>
  <c r="G186" i="1"/>
  <c r="F186" i="1"/>
  <c r="C185" i="1"/>
  <c r="E185" i="1"/>
  <c r="G185" i="1"/>
  <c r="F185" i="1"/>
  <c r="C184" i="1"/>
  <c r="E184" i="1"/>
  <c r="G184" i="1"/>
  <c r="F184" i="1"/>
  <c r="C183" i="1"/>
  <c r="E183" i="1"/>
  <c r="G183" i="1"/>
  <c r="F183" i="1"/>
  <c r="C182" i="1"/>
  <c r="E182" i="1"/>
  <c r="G182" i="1"/>
  <c r="F182" i="1"/>
  <c r="C181" i="1"/>
  <c r="E181" i="1"/>
  <c r="G181" i="1"/>
  <c r="F181" i="1"/>
  <c r="C180" i="1"/>
  <c r="E180" i="1"/>
  <c r="G180" i="1"/>
  <c r="F180" i="1"/>
  <c r="C179" i="1"/>
  <c r="E179" i="1"/>
  <c r="G179" i="1"/>
  <c r="F179" i="1"/>
  <c r="C178" i="1"/>
  <c r="E178" i="1"/>
  <c r="G178" i="1"/>
  <c r="F178" i="1"/>
  <c r="C177" i="1"/>
  <c r="E177" i="1"/>
  <c r="G177" i="1"/>
  <c r="F177" i="1"/>
  <c r="C176" i="1"/>
  <c r="E176" i="1"/>
  <c r="G176" i="1"/>
  <c r="F176" i="1"/>
  <c r="C175" i="1"/>
  <c r="E175" i="1"/>
  <c r="G175" i="1"/>
  <c r="F175" i="1"/>
  <c r="C174" i="1"/>
  <c r="E174" i="1"/>
  <c r="G174" i="1"/>
  <c r="F174" i="1"/>
  <c r="C173" i="1"/>
  <c r="E173" i="1"/>
  <c r="G173" i="1"/>
  <c r="F173" i="1"/>
  <c r="C172" i="1"/>
  <c r="E172" i="1"/>
  <c r="G172" i="1"/>
  <c r="F172" i="1"/>
  <c r="C171" i="1"/>
  <c r="E171" i="1"/>
  <c r="G171" i="1"/>
  <c r="F171" i="1"/>
  <c r="C170" i="1"/>
  <c r="E170" i="1"/>
  <c r="G170" i="1"/>
  <c r="F170" i="1"/>
  <c r="C169" i="1"/>
  <c r="E169" i="1"/>
  <c r="G169" i="1"/>
  <c r="F169" i="1"/>
  <c r="C168" i="1"/>
  <c r="E168" i="1"/>
  <c r="G168" i="1"/>
  <c r="F168" i="1"/>
  <c r="C167" i="1"/>
  <c r="E167" i="1"/>
  <c r="G167" i="1"/>
  <c r="F167" i="1"/>
  <c r="C166" i="1"/>
  <c r="E166" i="1"/>
  <c r="G166" i="1"/>
  <c r="F166" i="1"/>
  <c r="C165" i="1"/>
  <c r="E165" i="1"/>
  <c r="G165" i="1"/>
  <c r="F165" i="1"/>
  <c r="C164" i="1"/>
  <c r="E164" i="1"/>
  <c r="G164" i="1"/>
  <c r="F164" i="1"/>
  <c r="C163" i="1"/>
  <c r="E163" i="1"/>
  <c r="G163" i="1"/>
  <c r="F163" i="1"/>
  <c r="C162" i="1"/>
  <c r="E162" i="1"/>
  <c r="G162" i="1"/>
  <c r="F162" i="1"/>
  <c r="C161" i="1"/>
  <c r="E161" i="1"/>
  <c r="G161" i="1"/>
  <c r="F161" i="1"/>
  <c r="C160" i="1"/>
  <c r="E160" i="1"/>
  <c r="G160" i="1"/>
  <c r="F160" i="1"/>
  <c r="C159" i="1"/>
  <c r="E159" i="1"/>
  <c r="G159" i="1"/>
  <c r="F159" i="1"/>
  <c r="C158" i="1"/>
  <c r="E158" i="1"/>
  <c r="G158" i="1"/>
  <c r="F158" i="1"/>
  <c r="C157" i="1"/>
  <c r="E157" i="1"/>
  <c r="G157" i="1"/>
  <c r="F157" i="1"/>
  <c r="C156" i="1"/>
  <c r="E156" i="1"/>
  <c r="G156" i="1"/>
  <c r="F156" i="1"/>
  <c r="C155" i="1"/>
  <c r="E155" i="1"/>
  <c r="G155" i="1"/>
  <c r="F155" i="1"/>
  <c r="C154" i="1"/>
  <c r="E154" i="1"/>
  <c r="G154" i="1"/>
  <c r="F154" i="1"/>
  <c r="C153" i="1"/>
  <c r="E153" i="1"/>
  <c r="G153" i="1"/>
  <c r="F153" i="1"/>
  <c r="C152" i="1"/>
  <c r="E152" i="1"/>
  <c r="G152" i="1"/>
  <c r="F152" i="1"/>
  <c r="C151" i="1"/>
  <c r="E151" i="1"/>
  <c r="G151" i="1"/>
  <c r="F151" i="1"/>
  <c r="C150" i="1"/>
  <c r="E150" i="1"/>
  <c r="G150" i="1"/>
  <c r="F150" i="1"/>
  <c r="C149" i="1"/>
  <c r="E149" i="1"/>
  <c r="G149" i="1"/>
  <c r="F149" i="1"/>
  <c r="C148" i="1"/>
  <c r="E148" i="1"/>
  <c r="G148" i="1"/>
  <c r="F148" i="1"/>
  <c r="C147" i="1"/>
  <c r="E147" i="1"/>
  <c r="G147" i="1"/>
  <c r="F147" i="1"/>
  <c r="C146" i="1"/>
  <c r="E146" i="1"/>
  <c r="G146" i="1"/>
  <c r="F146" i="1"/>
  <c r="C145" i="1"/>
  <c r="E145" i="1"/>
  <c r="G145" i="1"/>
  <c r="F145" i="1"/>
  <c r="C144" i="1"/>
  <c r="E144" i="1"/>
  <c r="G144" i="1"/>
  <c r="F144" i="1"/>
  <c r="C143" i="1"/>
  <c r="E143" i="1"/>
  <c r="G143" i="1"/>
  <c r="F143" i="1"/>
  <c r="C142" i="1"/>
  <c r="E142" i="1"/>
  <c r="G142" i="1"/>
  <c r="F142" i="1"/>
  <c r="C141" i="1"/>
  <c r="E141" i="1"/>
  <c r="G141" i="1"/>
  <c r="F141" i="1"/>
  <c r="C140" i="1"/>
  <c r="E140" i="1"/>
  <c r="G140" i="1"/>
  <c r="F140" i="1"/>
  <c r="C139" i="1"/>
  <c r="E139" i="1"/>
  <c r="G139" i="1"/>
  <c r="F139" i="1"/>
  <c r="C138" i="1"/>
  <c r="E138" i="1"/>
  <c r="G138" i="1"/>
  <c r="F138" i="1"/>
  <c r="C137" i="1"/>
  <c r="E137" i="1"/>
  <c r="G137" i="1"/>
  <c r="F137" i="1"/>
  <c r="C136" i="1"/>
  <c r="E136" i="1"/>
  <c r="G136" i="1"/>
  <c r="F136" i="1"/>
  <c r="C135" i="1"/>
  <c r="E135" i="1"/>
  <c r="G135" i="1"/>
  <c r="F135" i="1"/>
  <c r="C134" i="1"/>
  <c r="E134" i="1"/>
  <c r="G134" i="1"/>
  <c r="F134" i="1"/>
  <c r="C133" i="1"/>
  <c r="E133" i="1"/>
  <c r="G133" i="1"/>
  <c r="F133" i="1"/>
  <c r="C132" i="1"/>
  <c r="E132" i="1"/>
  <c r="G132" i="1"/>
  <c r="F132" i="1"/>
  <c r="C131" i="1"/>
  <c r="E131" i="1"/>
  <c r="G131" i="1"/>
  <c r="F131" i="1"/>
  <c r="C130" i="1"/>
  <c r="E130" i="1"/>
  <c r="G130" i="1"/>
  <c r="F130" i="1"/>
  <c r="C129" i="1"/>
  <c r="E129" i="1"/>
  <c r="G129" i="1"/>
  <c r="F129" i="1"/>
  <c r="C128" i="1"/>
  <c r="E128" i="1"/>
  <c r="G128" i="1"/>
  <c r="F128" i="1"/>
  <c r="C127" i="1"/>
  <c r="E127" i="1"/>
  <c r="G127" i="1"/>
  <c r="F127" i="1"/>
  <c r="C126" i="1"/>
  <c r="E126" i="1"/>
  <c r="G126" i="1"/>
  <c r="F126" i="1"/>
  <c r="C125" i="1"/>
  <c r="E125" i="1"/>
  <c r="G125" i="1"/>
  <c r="F125" i="1"/>
  <c r="C124" i="1"/>
  <c r="E124" i="1"/>
  <c r="G124" i="1"/>
  <c r="F124" i="1"/>
  <c r="C123" i="1"/>
  <c r="E123" i="1"/>
  <c r="G123" i="1"/>
  <c r="F123" i="1"/>
  <c r="C122" i="1"/>
  <c r="E122" i="1"/>
  <c r="G122" i="1"/>
  <c r="F122" i="1"/>
  <c r="C121" i="1"/>
  <c r="E121" i="1"/>
  <c r="G121" i="1"/>
  <c r="F121" i="1"/>
  <c r="C120" i="1"/>
  <c r="E120" i="1"/>
  <c r="G120" i="1"/>
  <c r="F120" i="1"/>
  <c r="C119" i="1"/>
  <c r="E119" i="1"/>
  <c r="G119" i="1"/>
  <c r="F119" i="1"/>
  <c r="C118" i="1"/>
  <c r="E118" i="1"/>
  <c r="G118" i="1"/>
  <c r="F118" i="1"/>
  <c r="C117" i="1"/>
  <c r="E117" i="1"/>
  <c r="G117" i="1"/>
  <c r="F117" i="1"/>
  <c r="C116" i="1"/>
  <c r="E116" i="1"/>
  <c r="G116" i="1"/>
  <c r="F116" i="1"/>
  <c r="Q115" i="1"/>
  <c r="P115" i="1"/>
  <c r="C115" i="1"/>
  <c r="E115" i="1"/>
  <c r="G115" i="1"/>
  <c r="F115" i="1"/>
  <c r="P114" i="1"/>
  <c r="C114" i="1"/>
  <c r="E114" i="1"/>
  <c r="G114" i="1"/>
  <c r="F114" i="1"/>
  <c r="C113" i="1"/>
  <c r="E113" i="1"/>
  <c r="G113" i="1"/>
  <c r="F113" i="1"/>
  <c r="C112" i="1"/>
  <c r="E112" i="1"/>
  <c r="G112" i="1"/>
  <c r="F112" i="1"/>
  <c r="C111" i="1"/>
  <c r="E111" i="1"/>
  <c r="G111" i="1"/>
  <c r="F111" i="1"/>
  <c r="C110" i="1"/>
  <c r="E110" i="1"/>
  <c r="G110" i="1"/>
  <c r="F110" i="1"/>
  <c r="C109" i="1"/>
  <c r="E109" i="1"/>
  <c r="G109" i="1"/>
  <c r="F109" i="1"/>
  <c r="C108" i="1"/>
  <c r="E108" i="1"/>
  <c r="G108" i="1"/>
  <c r="F108" i="1"/>
  <c r="C107" i="1"/>
  <c r="E107" i="1"/>
  <c r="G107" i="1"/>
  <c r="F107" i="1"/>
  <c r="C106" i="1"/>
  <c r="E106" i="1"/>
  <c r="G106" i="1"/>
  <c r="F106" i="1"/>
  <c r="C105" i="1"/>
  <c r="E105" i="1"/>
  <c r="G105" i="1"/>
  <c r="F105" i="1"/>
  <c r="C104" i="1"/>
  <c r="E104" i="1"/>
  <c r="G104" i="1"/>
  <c r="F104" i="1"/>
  <c r="C103" i="1"/>
  <c r="E103" i="1"/>
  <c r="G103" i="1"/>
  <c r="F103" i="1"/>
  <c r="C102" i="1"/>
  <c r="E102" i="1"/>
  <c r="G102" i="1"/>
  <c r="F102" i="1"/>
  <c r="C101" i="1"/>
  <c r="E101" i="1"/>
  <c r="G101" i="1"/>
  <c r="F101" i="1"/>
  <c r="C100" i="1"/>
  <c r="E100" i="1"/>
  <c r="G100" i="1"/>
  <c r="F100" i="1"/>
  <c r="C99" i="1"/>
  <c r="E99" i="1"/>
  <c r="G99" i="1"/>
  <c r="F99" i="1"/>
  <c r="C98" i="1"/>
  <c r="E98" i="1"/>
  <c r="G98" i="1"/>
  <c r="F98" i="1"/>
  <c r="C97" i="1"/>
  <c r="E97" i="1"/>
  <c r="G97" i="1"/>
  <c r="F97" i="1"/>
  <c r="C96" i="1"/>
  <c r="E96" i="1"/>
  <c r="G96" i="1"/>
  <c r="F96" i="1"/>
  <c r="C95" i="1"/>
  <c r="E95" i="1"/>
  <c r="G95" i="1"/>
  <c r="F95" i="1"/>
  <c r="C94" i="1"/>
  <c r="E94" i="1"/>
  <c r="G94" i="1"/>
  <c r="F94" i="1"/>
  <c r="C93" i="1"/>
  <c r="E93" i="1"/>
  <c r="G93" i="1"/>
  <c r="F93" i="1"/>
  <c r="C92" i="1"/>
  <c r="E92" i="1"/>
  <c r="G92" i="1"/>
  <c r="F92" i="1"/>
  <c r="C91" i="1"/>
  <c r="E91" i="1"/>
  <c r="G91" i="1"/>
  <c r="F91" i="1"/>
  <c r="C90" i="1"/>
  <c r="E90" i="1"/>
  <c r="G90" i="1"/>
  <c r="F90" i="1"/>
  <c r="C89" i="1"/>
  <c r="E89" i="1"/>
  <c r="G89" i="1"/>
  <c r="F89" i="1"/>
  <c r="C88" i="1"/>
  <c r="E88" i="1"/>
  <c r="G88" i="1"/>
  <c r="F88" i="1"/>
  <c r="C87" i="1"/>
  <c r="E87" i="1"/>
  <c r="G87" i="1"/>
  <c r="F87" i="1"/>
  <c r="C86" i="1"/>
  <c r="E86" i="1"/>
  <c r="G86" i="1"/>
  <c r="F86" i="1"/>
  <c r="C85" i="1"/>
  <c r="E85" i="1"/>
  <c r="G85" i="1"/>
  <c r="F85" i="1"/>
  <c r="C84" i="1"/>
  <c r="E84" i="1"/>
  <c r="G84" i="1"/>
  <c r="F84" i="1"/>
  <c r="C83" i="1"/>
  <c r="E83" i="1"/>
  <c r="G83" i="1"/>
  <c r="F83" i="1"/>
  <c r="C82" i="1"/>
  <c r="E82" i="1"/>
  <c r="G82" i="1"/>
  <c r="F82" i="1"/>
  <c r="C81" i="1"/>
  <c r="E81" i="1"/>
  <c r="G81" i="1"/>
  <c r="F81" i="1"/>
  <c r="C80" i="1"/>
  <c r="E80" i="1"/>
  <c r="G80" i="1"/>
  <c r="F80" i="1"/>
  <c r="C79" i="1"/>
  <c r="E79" i="1"/>
  <c r="G79" i="1"/>
  <c r="F79" i="1"/>
  <c r="C78" i="1"/>
  <c r="E78" i="1"/>
  <c r="G78" i="1"/>
  <c r="F78" i="1"/>
  <c r="C77" i="1"/>
  <c r="E77" i="1"/>
  <c r="G77" i="1"/>
  <c r="F77" i="1"/>
  <c r="C76" i="1"/>
  <c r="E76" i="1"/>
  <c r="G76" i="1"/>
  <c r="F76" i="1"/>
  <c r="C75" i="1"/>
  <c r="E75" i="1"/>
  <c r="G75" i="1"/>
  <c r="F75" i="1"/>
  <c r="C74" i="1"/>
  <c r="E74" i="1"/>
  <c r="G74" i="1"/>
  <c r="F74" i="1"/>
  <c r="C73" i="1"/>
  <c r="E73" i="1"/>
  <c r="G73" i="1"/>
  <c r="F73" i="1"/>
  <c r="C72" i="1"/>
  <c r="E72" i="1"/>
  <c r="G72" i="1"/>
  <c r="F72" i="1"/>
  <c r="C71" i="1"/>
  <c r="E71" i="1"/>
  <c r="G71" i="1"/>
  <c r="F71" i="1"/>
  <c r="C70" i="1"/>
  <c r="E70" i="1"/>
  <c r="G70" i="1"/>
  <c r="F70" i="1"/>
  <c r="C69" i="1"/>
  <c r="E69" i="1"/>
  <c r="G69" i="1"/>
  <c r="F69" i="1"/>
  <c r="C68" i="1"/>
  <c r="E68" i="1"/>
  <c r="G68" i="1"/>
  <c r="F68" i="1"/>
  <c r="C67" i="1"/>
  <c r="E67" i="1"/>
  <c r="G67" i="1"/>
  <c r="F67" i="1"/>
  <c r="C66" i="1"/>
  <c r="E66" i="1"/>
  <c r="G66" i="1"/>
  <c r="F66" i="1"/>
  <c r="C65" i="1"/>
  <c r="E65" i="1"/>
  <c r="G65" i="1"/>
  <c r="F65" i="1"/>
  <c r="C64" i="1"/>
  <c r="E64" i="1"/>
  <c r="G64" i="1"/>
  <c r="F64" i="1"/>
  <c r="C63" i="1"/>
  <c r="E63" i="1"/>
  <c r="G63" i="1"/>
  <c r="F63" i="1"/>
  <c r="C62" i="1"/>
  <c r="E62" i="1"/>
  <c r="G62" i="1"/>
  <c r="F62" i="1"/>
  <c r="C61" i="1"/>
  <c r="E61" i="1"/>
  <c r="G61" i="1"/>
  <c r="F61" i="1"/>
  <c r="C60" i="1"/>
  <c r="E60" i="1"/>
  <c r="G60" i="1"/>
  <c r="F60" i="1"/>
  <c r="C59" i="1"/>
  <c r="E59" i="1"/>
  <c r="G59" i="1"/>
  <c r="F59" i="1"/>
  <c r="C58" i="1"/>
  <c r="E58" i="1"/>
  <c r="G58" i="1"/>
  <c r="F58" i="1"/>
  <c r="C57" i="1"/>
  <c r="E57" i="1"/>
  <c r="G57" i="1"/>
  <c r="F57" i="1"/>
  <c r="C56" i="1"/>
  <c r="E56" i="1"/>
  <c r="G56" i="1"/>
  <c r="F56" i="1"/>
  <c r="C55" i="1"/>
  <c r="E55" i="1"/>
  <c r="G55" i="1"/>
  <c r="F55" i="1"/>
  <c r="C54" i="1"/>
  <c r="E54" i="1"/>
  <c r="G54" i="1"/>
  <c r="F54" i="1"/>
  <c r="C53" i="1"/>
  <c r="E53" i="1"/>
  <c r="G53" i="1"/>
  <c r="F53" i="1"/>
  <c r="C52" i="1"/>
  <c r="E52" i="1"/>
  <c r="G52" i="1"/>
  <c r="F52" i="1"/>
  <c r="C51" i="1"/>
  <c r="E51" i="1"/>
  <c r="G51" i="1"/>
  <c r="F51" i="1"/>
  <c r="C50" i="1"/>
  <c r="E50" i="1"/>
  <c r="G50" i="1"/>
  <c r="F50" i="1"/>
  <c r="C49" i="1"/>
  <c r="E49" i="1"/>
  <c r="G49" i="1"/>
  <c r="F49" i="1"/>
  <c r="C48" i="1"/>
  <c r="E48" i="1"/>
  <c r="G48" i="1"/>
  <c r="F48" i="1"/>
  <c r="C47" i="1"/>
  <c r="E47" i="1"/>
  <c r="G47" i="1"/>
  <c r="F47" i="1"/>
  <c r="C46" i="1"/>
  <c r="E46" i="1"/>
  <c r="G46" i="1"/>
  <c r="F46" i="1"/>
  <c r="C45" i="1"/>
  <c r="E45" i="1"/>
  <c r="G45" i="1"/>
  <c r="F45" i="1"/>
  <c r="C44" i="1"/>
  <c r="E44" i="1"/>
  <c r="G44" i="1"/>
  <c r="F44" i="1"/>
  <c r="C43" i="1"/>
  <c r="E43" i="1"/>
  <c r="G43" i="1"/>
  <c r="F43" i="1"/>
  <c r="C42" i="1"/>
  <c r="E42" i="1"/>
  <c r="G42" i="1"/>
  <c r="F42" i="1"/>
  <c r="C41" i="1"/>
  <c r="E41" i="1"/>
  <c r="G41" i="1"/>
  <c r="F41" i="1"/>
  <c r="C40" i="1"/>
  <c r="E40" i="1"/>
  <c r="G40" i="1"/>
  <c r="F40" i="1"/>
  <c r="C39" i="1"/>
  <c r="E39" i="1"/>
  <c r="G39" i="1"/>
  <c r="F39" i="1"/>
  <c r="C38" i="1"/>
  <c r="E38" i="1"/>
  <c r="G38" i="1"/>
  <c r="F38" i="1"/>
  <c r="C37" i="1"/>
  <c r="E37" i="1"/>
  <c r="G37" i="1"/>
  <c r="F37" i="1"/>
  <c r="C36" i="1"/>
  <c r="E36" i="1"/>
  <c r="G36" i="1"/>
  <c r="F36" i="1"/>
  <c r="C35" i="1"/>
  <c r="E35" i="1"/>
  <c r="G35" i="1"/>
  <c r="F35" i="1"/>
  <c r="C34" i="1"/>
  <c r="E34" i="1"/>
  <c r="G34" i="1"/>
  <c r="F34" i="1"/>
  <c r="C33" i="1"/>
  <c r="E33" i="1"/>
  <c r="G33" i="1"/>
  <c r="F33" i="1"/>
  <c r="C32" i="1"/>
  <c r="E32" i="1"/>
  <c r="G32" i="1"/>
  <c r="F32" i="1"/>
  <c r="C31" i="1"/>
  <c r="E31" i="1"/>
  <c r="G31" i="1"/>
  <c r="F31" i="1"/>
  <c r="C30" i="1"/>
  <c r="E30" i="1"/>
  <c r="G30" i="1"/>
  <c r="F30" i="1"/>
  <c r="C29" i="1"/>
  <c r="E29" i="1"/>
  <c r="G29" i="1"/>
  <c r="F29" i="1"/>
  <c r="C28" i="1"/>
  <c r="E28" i="1"/>
  <c r="G28" i="1"/>
  <c r="F28" i="1"/>
  <c r="C27" i="1"/>
  <c r="E27" i="1"/>
  <c r="G27" i="1"/>
  <c r="F27" i="1"/>
  <c r="C26" i="1"/>
  <c r="E26" i="1"/>
  <c r="G26" i="1"/>
  <c r="F26" i="1"/>
  <c r="K14" i="1"/>
  <c r="K10" i="1"/>
  <c r="K11" i="1"/>
  <c r="K12" i="1"/>
  <c r="K13" i="1"/>
  <c r="L14" i="1"/>
  <c r="M14" i="1"/>
  <c r="L13" i="1"/>
  <c r="M13" i="1"/>
  <c r="L12" i="1"/>
  <c r="M12" i="1"/>
  <c r="L11" i="1"/>
  <c r="M11" i="1"/>
  <c r="L10" i="1"/>
  <c r="M10" i="1"/>
  <c r="K3" i="1"/>
  <c r="K4" i="1"/>
  <c r="K5" i="1"/>
  <c r="K6" i="1"/>
  <c r="L5" i="1"/>
  <c r="M5" i="1"/>
  <c r="L4" i="1"/>
  <c r="M4" i="1"/>
  <c r="L3" i="1"/>
  <c r="M3" i="1"/>
</calcChain>
</file>

<file path=xl/sharedStrings.xml><?xml version="1.0" encoding="utf-8"?>
<sst xmlns="http://schemas.openxmlformats.org/spreadsheetml/2006/main" count="85" uniqueCount="56">
  <si>
    <t>image</t>
  </si>
  <si>
    <t>diameter</t>
  </si>
  <si>
    <t>radius</t>
  </si>
  <si>
    <t>signal to lamina</t>
  </si>
  <si>
    <t>signal/radius</t>
  </si>
  <si>
    <t>3 zones</t>
  </si>
  <si>
    <t>5 zones</t>
  </si>
  <si>
    <t>Count</t>
  </si>
  <si>
    <t>Percent</t>
  </si>
  <si>
    <t>up to 0.19</t>
  </si>
  <si>
    <t>0.19 - 0.43</t>
  </si>
  <si>
    <t>0.43 - 1</t>
  </si>
  <si>
    <t>n</t>
  </si>
  <si>
    <t>up to 0.106</t>
  </si>
  <si>
    <t>0.106-0.226</t>
  </si>
  <si>
    <t>0.226-0.368</t>
  </si>
  <si>
    <t>0.368-0.553</t>
  </si>
  <si>
    <t>24.10.18.</t>
  </si>
  <si>
    <t>0.553-1</t>
  </si>
  <si>
    <t>ALL</t>
  </si>
  <si>
    <t>FOXP1</t>
  </si>
  <si>
    <t>MEDIAN</t>
  </si>
  <si>
    <t>AVERAGE</t>
  </si>
  <si>
    <t>STAT5B 11</t>
  </si>
  <si>
    <t>STAT5B d37</t>
  </si>
  <si>
    <t>NFATC3 stimX</t>
  </si>
  <si>
    <t>NFATC3 stimY</t>
  </si>
  <si>
    <t>MKL2 stim11</t>
  </si>
  <si>
    <t>MKL2 stimulated Y</t>
  </si>
  <si>
    <t>KDM2AstimX</t>
  </si>
  <si>
    <t>KDM2AstimulatedY</t>
  </si>
  <si>
    <t>PACS1 stim 38</t>
  </si>
  <si>
    <t>PACS1 stimY</t>
  </si>
  <si>
    <t>GRB2stim 14</t>
  </si>
  <si>
    <t>GRB2stim 37</t>
  </si>
  <si>
    <t>RNF157stim38</t>
  </si>
  <si>
    <t>RNF157stimX</t>
  </si>
  <si>
    <t>TNRC6Cunst14</t>
  </si>
  <si>
    <t>TNRC6CstimX</t>
  </si>
  <si>
    <t>AVG</t>
  </si>
  <si>
    <t>MED</t>
  </si>
  <si>
    <t>STAT5B unst11</t>
  </si>
  <si>
    <t>STAT5B unst37</t>
  </si>
  <si>
    <t>NFATC3unstX</t>
  </si>
  <si>
    <t>NFATC3 unstY</t>
  </si>
  <si>
    <t>MKL2 unst11</t>
  </si>
  <si>
    <t>MKL2 unstY</t>
  </si>
  <si>
    <t>KDM2A unstX</t>
  </si>
  <si>
    <t>KDM2AunstY</t>
  </si>
  <si>
    <t>PACS1 unst38</t>
  </si>
  <si>
    <t>PACS1 unstX</t>
  </si>
  <si>
    <t>GRB2 unstim 14</t>
  </si>
  <si>
    <t>GRB2unst 37</t>
  </si>
  <si>
    <t>RNF157 unst38</t>
  </si>
  <si>
    <t>RNF157unst X</t>
  </si>
  <si>
    <t>TNRc6CunstX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</si>
</sst>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8"/>
  <sheetViews>
    <sheetView tabSelected="1" workbookViewId="0">
      <selection activeCell="O1" sqref="O1:S6"/>
    </sheetView>
  </sheetViews>
  <sheetFormatPr baseColWidth="10" defaultRowHeight="15" x14ac:dyDescent="0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O1" s="3"/>
      <c r="P1" s="3"/>
      <c r="Q1" s="3"/>
      <c r="R1" s="3"/>
      <c r="S1" s="3"/>
    </row>
    <row r="2" spans="1:19">
      <c r="A2" s="4"/>
      <c r="B2" s="4"/>
      <c r="C2" s="4"/>
      <c r="D2" s="4"/>
      <c r="E2" s="4"/>
      <c r="F2" s="4"/>
      <c r="G2" s="1"/>
      <c r="H2" s="2"/>
      <c r="K2" s="2" t="s">
        <v>7</v>
      </c>
      <c r="L2" s="2"/>
      <c r="M2" s="2" t="s">
        <v>8</v>
      </c>
    </row>
    <row r="3" spans="1:19">
      <c r="C3" s="4"/>
      <c r="D3" s="4"/>
      <c r="E3" s="4"/>
      <c r="F3" s="4"/>
      <c r="G3" s="1"/>
      <c r="H3" s="2"/>
      <c r="I3" s="2">
        <v>1</v>
      </c>
      <c r="J3" s="2" t="s">
        <v>9</v>
      </c>
      <c r="K3">
        <f>COUNTIF(F26:F2000, 1)</f>
        <v>762</v>
      </c>
      <c r="L3">
        <f>K3/(SUM($K$3:$K$5))</f>
        <v>0.45088757396449702</v>
      </c>
      <c r="M3">
        <f>L3*100</f>
        <v>45.088757396449701</v>
      </c>
    </row>
    <row r="4" spans="1:19">
      <c r="C4" s="4"/>
      <c r="E4" s="4"/>
      <c r="F4" s="4"/>
      <c r="G4" s="1"/>
      <c r="I4" s="2">
        <v>2</v>
      </c>
      <c r="J4" s="2" t="s">
        <v>10</v>
      </c>
      <c r="K4">
        <f>COUNTIF(F26:F2000, 2)</f>
        <v>741</v>
      </c>
      <c r="L4">
        <f t="shared" ref="L4:L5" si="0">K4/(SUM($K$3:$K$5))</f>
        <v>0.43846153846153846</v>
      </c>
      <c r="M4">
        <f>L4*100</f>
        <v>43.846153846153847</v>
      </c>
    </row>
    <row r="5" spans="1:19">
      <c r="C5" s="4"/>
      <c r="E5" s="4"/>
      <c r="F5" s="4"/>
      <c r="G5" s="1"/>
      <c r="I5" s="2">
        <v>3</v>
      </c>
      <c r="J5" s="2" t="s">
        <v>11</v>
      </c>
      <c r="K5">
        <f>COUNTIF(F26:F2000, 3)</f>
        <v>187</v>
      </c>
      <c r="L5">
        <f t="shared" si="0"/>
        <v>0.11065088757396449</v>
      </c>
      <c r="M5">
        <f>L5*100</f>
        <v>11.065088757396449</v>
      </c>
    </row>
    <row r="6" spans="1:19">
      <c r="C6" s="4"/>
      <c r="E6" s="4"/>
      <c r="F6" s="4"/>
      <c r="G6" s="1"/>
      <c r="J6" s="2" t="s">
        <v>12</v>
      </c>
      <c r="K6">
        <f>(K3+K4+K5)/2</f>
        <v>845</v>
      </c>
    </row>
    <row r="7" spans="1:19">
      <c r="C7" s="4"/>
      <c r="E7" s="4"/>
      <c r="F7" s="4"/>
      <c r="G7" s="1"/>
    </row>
    <row r="8" spans="1:19">
      <c r="C8" s="4"/>
      <c r="E8" s="4"/>
      <c r="F8" s="4"/>
      <c r="G8" s="1"/>
    </row>
    <row r="9" spans="1:19">
      <c r="C9" s="4"/>
      <c r="D9" s="4"/>
      <c r="E9" s="4"/>
      <c r="F9" s="4"/>
      <c r="G9" s="1"/>
      <c r="K9" s="2" t="s">
        <v>7</v>
      </c>
      <c r="M9" s="2" t="s">
        <v>8</v>
      </c>
    </row>
    <row r="10" spans="1:19">
      <c r="C10" s="4"/>
      <c r="D10" s="4"/>
      <c r="E10" s="4"/>
      <c r="F10" s="4"/>
      <c r="G10" s="1"/>
      <c r="I10" s="2">
        <v>1</v>
      </c>
      <c r="J10" s="2" t="s">
        <v>13</v>
      </c>
      <c r="K10">
        <f>COUNTIF(G26:G2000, 1)</f>
        <v>299</v>
      </c>
      <c r="L10">
        <f>K10/(SUM($K$10:$K$14))</f>
        <v>0.17692307692307693</v>
      </c>
      <c r="M10">
        <f>L10*100</f>
        <v>17.692307692307693</v>
      </c>
    </row>
    <row r="11" spans="1:19">
      <c r="C11" s="4"/>
      <c r="D11" s="4"/>
      <c r="E11" s="4"/>
      <c r="F11" s="4"/>
      <c r="G11" s="1"/>
      <c r="I11" s="2">
        <v>2</v>
      </c>
      <c r="J11" s="2" t="s">
        <v>14</v>
      </c>
      <c r="K11">
        <f>COUNTIF(G26:G2000, 2)</f>
        <v>596</v>
      </c>
      <c r="L11">
        <f t="shared" ref="L11:L14" si="1">K11/(SUM($K$10:$K$14))</f>
        <v>0.35266272189349113</v>
      </c>
      <c r="M11">
        <f t="shared" ref="M11:M14" si="2">L11*100</f>
        <v>35.26627218934911</v>
      </c>
    </row>
    <row r="12" spans="1:19">
      <c r="C12" s="4"/>
      <c r="E12" s="4"/>
      <c r="F12" s="4"/>
      <c r="G12" s="1"/>
      <c r="I12" s="2">
        <v>3</v>
      </c>
      <c r="J12" s="2" t="s">
        <v>15</v>
      </c>
      <c r="K12">
        <f>COUNTIF(G26:G2000, 3)</f>
        <v>474</v>
      </c>
      <c r="L12">
        <f t="shared" si="1"/>
        <v>0.2804733727810651</v>
      </c>
      <c r="M12">
        <f t="shared" si="2"/>
        <v>28.047337278106511</v>
      </c>
    </row>
    <row r="13" spans="1:19">
      <c r="C13" s="4"/>
      <c r="D13" s="4"/>
      <c r="E13" s="4"/>
      <c r="F13" s="4"/>
      <c r="G13" s="1"/>
      <c r="I13" s="2">
        <v>4</v>
      </c>
      <c r="J13" s="2" t="s">
        <v>16</v>
      </c>
      <c r="K13">
        <f>COUNTIF(G26:G2000, 4)</f>
        <v>267</v>
      </c>
      <c r="L13">
        <f t="shared" si="1"/>
        <v>0.15798816568047339</v>
      </c>
      <c r="M13">
        <f t="shared" si="2"/>
        <v>15.798816568047339</v>
      </c>
      <c r="P13" s="5"/>
    </row>
    <row r="14" spans="1:19">
      <c r="A14" t="s">
        <v>17</v>
      </c>
      <c r="C14" s="4"/>
      <c r="D14" s="4"/>
      <c r="E14" s="4"/>
      <c r="F14" s="4"/>
      <c r="G14" s="1"/>
      <c r="I14" s="2">
        <v>5</v>
      </c>
      <c r="J14" s="2" t="s">
        <v>18</v>
      </c>
      <c r="K14">
        <f>COUNTIF(G26:G2000, 5)</f>
        <v>54</v>
      </c>
      <c r="L14">
        <f t="shared" si="1"/>
        <v>3.1952662721893489E-2</v>
      </c>
      <c r="M14">
        <f t="shared" si="2"/>
        <v>3.195266272189349</v>
      </c>
      <c r="P14" s="5"/>
    </row>
    <row r="15" spans="1:19">
      <c r="C15" s="4"/>
      <c r="D15" s="4"/>
      <c r="E15" s="4"/>
      <c r="F15" s="4"/>
      <c r="G15" s="1"/>
      <c r="P15" s="5"/>
    </row>
    <row r="16" spans="1:19">
      <c r="C16" s="4"/>
      <c r="D16" s="4"/>
      <c r="E16" s="4"/>
      <c r="F16" s="4"/>
      <c r="G16" s="1"/>
      <c r="P16" s="5"/>
    </row>
    <row r="17" spans="1:16">
      <c r="C17" s="4"/>
      <c r="D17" s="4"/>
      <c r="E17" s="4"/>
      <c r="F17" s="4"/>
      <c r="G17" s="1"/>
      <c r="P17" s="5"/>
    </row>
    <row r="18" spans="1:16">
      <c r="C18" s="4"/>
      <c r="D18" s="4"/>
      <c r="E18" s="4"/>
      <c r="F18" s="4"/>
      <c r="G18" s="1"/>
      <c r="P18" s="5"/>
    </row>
    <row r="19" spans="1:16">
      <c r="C19" s="4"/>
      <c r="D19" s="4"/>
      <c r="E19" s="4"/>
      <c r="F19" s="4"/>
      <c r="G19" s="1"/>
      <c r="P19" s="5"/>
    </row>
    <row r="20" spans="1:16">
      <c r="C20" s="4"/>
      <c r="D20" s="4"/>
      <c r="E20" s="4"/>
      <c r="F20" s="4"/>
      <c r="G20" s="1"/>
      <c r="P20" s="5"/>
    </row>
    <row r="21" spans="1:16">
      <c r="A21" t="s">
        <v>19</v>
      </c>
      <c r="C21" s="4"/>
      <c r="D21" s="4"/>
      <c r="E21" s="4"/>
      <c r="F21" s="4"/>
      <c r="G21" s="1"/>
      <c r="P21" s="5"/>
    </row>
    <row r="22" spans="1:16">
      <c r="C22" s="4"/>
      <c r="D22" s="4"/>
      <c r="E22" s="4"/>
      <c r="F22" s="4"/>
      <c r="G22" s="1"/>
      <c r="P22" s="5"/>
    </row>
    <row r="23" spans="1:16">
      <c r="C23" s="4"/>
      <c r="D23" s="4"/>
      <c r="E23" s="4"/>
      <c r="F23" s="4"/>
      <c r="G23" s="1"/>
      <c r="P23" s="5"/>
    </row>
    <row r="24" spans="1:16">
      <c r="C24" s="4"/>
      <c r="D24" s="4"/>
      <c r="E24" s="4"/>
      <c r="F24" s="4"/>
      <c r="G24" s="1"/>
      <c r="P24" s="5"/>
    </row>
    <row r="25" spans="1:16">
      <c r="C25" s="4"/>
      <c r="D25" s="4"/>
      <c r="E25" s="4"/>
      <c r="F25" s="4"/>
      <c r="G25" s="1"/>
      <c r="P25" s="5"/>
    </row>
    <row r="26" spans="1:16">
      <c r="A26" t="s">
        <v>20</v>
      </c>
      <c r="B26">
        <v>9.1999999999999993</v>
      </c>
      <c r="C26">
        <f t="shared" ref="C26:C125" si="3">B26/2</f>
        <v>4.5999999999999996</v>
      </c>
      <c r="D26">
        <v>0.95099999999999996</v>
      </c>
      <c r="E26">
        <f t="shared" ref="E26:E125" si="4">D26/C26</f>
        <v>0.20673913043478262</v>
      </c>
      <c r="F26">
        <f t="shared" ref="F26:F125" si="5">IF(E26&lt;0.19,1,IF(E26&lt;0.43,2,3))</f>
        <v>2</v>
      </c>
      <c r="G26" s="2">
        <f t="shared" ref="G26:G89" si="6">IF(E26&gt;0.553,5,IF(E26&gt;0.368,4,IF(E26&gt;0.226,3,IF(E26&gt;0.106,2,1))))</f>
        <v>2</v>
      </c>
      <c r="P26" s="5"/>
    </row>
    <row r="27" spans="1:16">
      <c r="B27">
        <v>7.61</v>
      </c>
      <c r="C27">
        <f t="shared" si="3"/>
        <v>3.8050000000000002</v>
      </c>
      <c r="D27">
        <v>0.438</v>
      </c>
      <c r="E27">
        <f t="shared" si="4"/>
        <v>0.11511169513797634</v>
      </c>
      <c r="F27">
        <f t="shared" si="5"/>
        <v>1</v>
      </c>
      <c r="G27" s="2">
        <f t="shared" si="6"/>
        <v>2</v>
      </c>
      <c r="P27" s="5"/>
    </row>
    <row r="28" spans="1:16">
      <c r="B28">
        <v>7.61</v>
      </c>
      <c r="C28">
        <f t="shared" si="3"/>
        <v>3.8050000000000002</v>
      </c>
      <c r="D28">
        <v>0.86699999999999999</v>
      </c>
      <c r="E28">
        <f t="shared" si="4"/>
        <v>0.22785808147174769</v>
      </c>
      <c r="F28">
        <f t="shared" si="5"/>
        <v>2</v>
      </c>
      <c r="G28" s="2">
        <f t="shared" si="6"/>
        <v>3</v>
      </c>
      <c r="P28" s="5"/>
    </row>
    <row r="29" spans="1:16">
      <c r="B29">
        <v>8.4600000000000009</v>
      </c>
      <c r="C29">
        <f t="shared" si="3"/>
        <v>4.2300000000000004</v>
      </c>
      <c r="D29">
        <v>1.56</v>
      </c>
      <c r="E29">
        <f t="shared" si="4"/>
        <v>0.36879432624113473</v>
      </c>
      <c r="F29">
        <f t="shared" si="5"/>
        <v>2</v>
      </c>
      <c r="G29" s="2">
        <f t="shared" si="6"/>
        <v>4</v>
      </c>
      <c r="P29" s="5"/>
    </row>
    <row r="30" spans="1:16">
      <c r="B30">
        <v>8.4600000000000009</v>
      </c>
      <c r="C30">
        <f t="shared" si="3"/>
        <v>4.2300000000000004</v>
      </c>
      <c r="D30">
        <v>0.84399999999999997</v>
      </c>
      <c r="E30">
        <f t="shared" si="4"/>
        <v>0.1995271867612293</v>
      </c>
      <c r="F30">
        <f t="shared" si="5"/>
        <v>2</v>
      </c>
      <c r="G30" s="2">
        <f t="shared" si="6"/>
        <v>2</v>
      </c>
      <c r="P30" s="5"/>
    </row>
    <row r="31" spans="1:16">
      <c r="B31">
        <v>10</v>
      </c>
      <c r="C31">
        <f t="shared" si="3"/>
        <v>5</v>
      </c>
      <c r="D31">
        <v>1</v>
      </c>
      <c r="E31">
        <f t="shared" si="4"/>
        <v>0.2</v>
      </c>
      <c r="F31">
        <f t="shared" si="5"/>
        <v>2</v>
      </c>
      <c r="G31" s="2">
        <f t="shared" si="6"/>
        <v>2</v>
      </c>
      <c r="P31" s="5"/>
    </row>
    <row r="32" spans="1:16">
      <c r="B32">
        <v>10</v>
      </c>
      <c r="C32">
        <f t="shared" si="3"/>
        <v>5</v>
      </c>
      <c r="D32">
        <v>0.89400000000000002</v>
      </c>
      <c r="E32">
        <f t="shared" si="4"/>
        <v>0.17880000000000001</v>
      </c>
      <c r="F32">
        <f t="shared" si="5"/>
        <v>1</v>
      </c>
      <c r="G32" s="2">
        <f t="shared" si="6"/>
        <v>2</v>
      </c>
      <c r="P32" s="5"/>
    </row>
    <row r="33" spans="2:16">
      <c r="B33">
        <v>7.6</v>
      </c>
      <c r="C33">
        <f t="shared" si="3"/>
        <v>3.8</v>
      </c>
      <c r="D33">
        <v>0.99</v>
      </c>
      <c r="E33">
        <f t="shared" si="4"/>
        <v>0.26052631578947372</v>
      </c>
      <c r="F33">
        <f t="shared" si="5"/>
        <v>2</v>
      </c>
      <c r="G33" s="2">
        <f t="shared" si="6"/>
        <v>3</v>
      </c>
      <c r="P33" s="5"/>
    </row>
    <row r="34" spans="2:16">
      <c r="B34">
        <v>7.6</v>
      </c>
      <c r="C34">
        <f t="shared" si="3"/>
        <v>3.8</v>
      </c>
      <c r="D34">
        <v>1.37</v>
      </c>
      <c r="E34">
        <f t="shared" si="4"/>
        <v>0.36052631578947375</v>
      </c>
      <c r="F34">
        <f t="shared" si="5"/>
        <v>2</v>
      </c>
      <c r="G34" s="2">
        <f t="shared" si="6"/>
        <v>3</v>
      </c>
      <c r="P34" s="5"/>
    </row>
    <row r="35" spans="2:16">
      <c r="B35">
        <v>7.94</v>
      </c>
      <c r="C35">
        <f t="shared" si="3"/>
        <v>3.97</v>
      </c>
      <c r="D35">
        <v>0.59499999999999997</v>
      </c>
      <c r="E35">
        <f t="shared" si="4"/>
        <v>0.1498740554156171</v>
      </c>
      <c r="F35">
        <f t="shared" si="5"/>
        <v>1</v>
      </c>
      <c r="G35" s="2">
        <f t="shared" si="6"/>
        <v>2</v>
      </c>
      <c r="P35" s="5"/>
    </row>
    <row r="36" spans="2:16">
      <c r="B36">
        <v>7.94</v>
      </c>
      <c r="C36">
        <f t="shared" si="3"/>
        <v>3.97</v>
      </c>
      <c r="D36">
        <v>0.67200000000000004</v>
      </c>
      <c r="E36">
        <f t="shared" si="4"/>
        <v>0.16926952141057935</v>
      </c>
      <c r="F36">
        <f t="shared" si="5"/>
        <v>1</v>
      </c>
      <c r="G36" s="2">
        <f t="shared" si="6"/>
        <v>2</v>
      </c>
      <c r="P36" s="5"/>
    </row>
    <row r="37" spans="2:16">
      <c r="B37">
        <v>7.55</v>
      </c>
      <c r="C37">
        <f t="shared" si="3"/>
        <v>3.7749999999999999</v>
      </c>
      <c r="D37">
        <v>0.8</v>
      </c>
      <c r="E37">
        <f t="shared" si="4"/>
        <v>0.21192052980132453</v>
      </c>
      <c r="F37">
        <f t="shared" si="5"/>
        <v>2</v>
      </c>
      <c r="G37" s="2">
        <f t="shared" si="6"/>
        <v>2</v>
      </c>
      <c r="P37" s="5"/>
    </row>
    <row r="38" spans="2:16">
      <c r="B38">
        <v>6.9</v>
      </c>
      <c r="C38">
        <f t="shared" si="3"/>
        <v>3.45</v>
      </c>
      <c r="D38">
        <v>1.05</v>
      </c>
      <c r="E38">
        <f t="shared" si="4"/>
        <v>0.30434782608695654</v>
      </c>
      <c r="F38">
        <f t="shared" si="5"/>
        <v>2</v>
      </c>
      <c r="G38" s="2">
        <f t="shared" si="6"/>
        <v>3</v>
      </c>
      <c r="P38" s="5"/>
    </row>
    <row r="39" spans="2:16">
      <c r="B39">
        <v>6.9</v>
      </c>
      <c r="C39">
        <f t="shared" si="3"/>
        <v>3.45</v>
      </c>
      <c r="D39">
        <v>1.26</v>
      </c>
      <c r="E39">
        <f t="shared" si="4"/>
        <v>0.36521739130434783</v>
      </c>
      <c r="F39">
        <f t="shared" si="5"/>
        <v>2</v>
      </c>
      <c r="G39" s="2">
        <f t="shared" si="6"/>
        <v>3</v>
      </c>
      <c r="P39" s="5"/>
    </row>
    <row r="40" spans="2:16">
      <c r="B40">
        <v>9.8000000000000007</v>
      </c>
      <c r="C40">
        <f t="shared" si="3"/>
        <v>4.9000000000000004</v>
      </c>
      <c r="D40">
        <v>0.66100000000000003</v>
      </c>
      <c r="E40">
        <f t="shared" si="4"/>
        <v>0.13489795918367348</v>
      </c>
      <c r="F40">
        <f t="shared" si="5"/>
        <v>1</v>
      </c>
      <c r="G40" s="2">
        <f t="shared" si="6"/>
        <v>2</v>
      </c>
      <c r="P40" s="5"/>
    </row>
    <row r="41" spans="2:16">
      <c r="B41">
        <v>9.8000000000000007</v>
      </c>
      <c r="C41">
        <f t="shared" si="3"/>
        <v>4.9000000000000004</v>
      </c>
      <c r="D41">
        <v>0.88</v>
      </c>
      <c r="E41">
        <f t="shared" si="4"/>
        <v>0.17959183673469387</v>
      </c>
      <c r="F41">
        <f t="shared" si="5"/>
        <v>1</v>
      </c>
      <c r="G41" s="2">
        <f t="shared" si="6"/>
        <v>2</v>
      </c>
      <c r="P41" s="5"/>
    </row>
    <row r="42" spans="2:16">
      <c r="B42">
        <v>7.4450000000000003</v>
      </c>
      <c r="C42">
        <f t="shared" si="3"/>
        <v>3.7225000000000001</v>
      </c>
      <c r="D42">
        <v>1.21</v>
      </c>
      <c r="E42">
        <f t="shared" si="4"/>
        <v>0.3250503693754197</v>
      </c>
      <c r="F42">
        <f t="shared" si="5"/>
        <v>2</v>
      </c>
      <c r="G42" s="2">
        <f t="shared" si="6"/>
        <v>3</v>
      </c>
      <c r="P42" s="5"/>
    </row>
    <row r="43" spans="2:16">
      <c r="B43">
        <v>7.4450000000000003</v>
      </c>
      <c r="C43">
        <f t="shared" si="3"/>
        <v>3.7225000000000001</v>
      </c>
      <c r="D43">
        <v>0.42099999999999999</v>
      </c>
      <c r="E43">
        <f t="shared" si="4"/>
        <v>0.11309603760913364</v>
      </c>
      <c r="F43">
        <f t="shared" si="5"/>
        <v>1</v>
      </c>
      <c r="G43" s="2">
        <f t="shared" si="6"/>
        <v>2</v>
      </c>
      <c r="P43" s="5"/>
    </row>
    <row r="44" spans="2:16">
      <c r="B44">
        <v>6.83</v>
      </c>
      <c r="C44">
        <f t="shared" si="3"/>
        <v>3.415</v>
      </c>
      <c r="D44">
        <v>0.626</v>
      </c>
      <c r="E44">
        <f t="shared" si="4"/>
        <v>0.18330893118594435</v>
      </c>
      <c r="F44">
        <f t="shared" si="5"/>
        <v>1</v>
      </c>
      <c r="G44" s="2">
        <f t="shared" si="6"/>
        <v>2</v>
      </c>
      <c r="P44" s="5"/>
    </row>
    <row r="45" spans="2:16">
      <c r="B45">
        <v>6.83</v>
      </c>
      <c r="C45">
        <f t="shared" si="3"/>
        <v>3.415</v>
      </c>
      <c r="D45">
        <v>0.54100000000000004</v>
      </c>
      <c r="E45">
        <f t="shared" si="4"/>
        <v>0.15841874084919474</v>
      </c>
      <c r="F45">
        <f t="shared" si="5"/>
        <v>1</v>
      </c>
      <c r="G45" s="2">
        <f t="shared" si="6"/>
        <v>2</v>
      </c>
      <c r="P45" s="5"/>
    </row>
    <row r="46" spans="2:16">
      <c r="B46">
        <v>8.1</v>
      </c>
      <c r="C46">
        <f t="shared" si="3"/>
        <v>4.05</v>
      </c>
      <c r="D46">
        <v>0.1</v>
      </c>
      <c r="E46">
        <f t="shared" si="4"/>
        <v>2.469135802469136E-2</v>
      </c>
      <c r="F46">
        <f t="shared" si="5"/>
        <v>1</v>
      </c>
      <c r="G46" s="2">
        <f t="shared" si="6"/>
        <v>1</v>
      </c>
      <c r="P46" s="5"/>
    </row>
    <row r="47" spans="2:16">
      <c r="B47">
        <v>8.1</v>
      </c>
      <c r="C47">
        <f t="shared" si="3"/>
        <v>4.05</v>
      </c>
      <c r="D47">
        <v>1</v>
      </c>
      <c r="E47">
        <f t="shared" si="4"/>
        <v>0.24691358024691359</v>
      </c>
      <c r="F47">
        <f t="shared" si="5"/>
        <v>2</v>
      </c>
      <c r="G47" s="2">
        <f t="shared" si="6"/>
        <v>3</v>
      </c>
      <c r="P47" s="5"/>
    </row>
    <row r="48" spans="2:16">
      <c r="B48">
        <v>7.4450000000000003</v>
      </c>
      <c r="C48">
        <f t="shared" si="3"/>
        <v>3.7225000000000001</v>
      </c>
      <c r="D48">
        <v>0.72199999999999998</v>
      </c>
      <c r="E48">
        <f t="shared" si="4"/>
        <v>0.19395567494963062</v>
      </c>
      <c r="F48">
        <f t="shared" si="5"/>
        <v>2</v>
      </c>
      <c r="G48" s="2">
        <f t="shared" si="6"/>
        <v>2</v>
      </c>
      <c r="P48" s="5"/>
    </row>
    <row r="49" spans="2:16">
      <c r="B49">
        <v>7.4450000000000003</v>
      </c>
      <c r="C49">
        <f t="shared" si="3"/>
        <v>3.7225000000000001</v>
      </c>
      <c r="D49">
        <v>0.753</v>
      </c>
      <c r="E49">
        <f t="shared" si="4"/>
        <v>0.20228341168569508</v>
      </c>
      <c r="F49">
        <f t="shared" si="5"/>
        <v>2</v>
      </c>
      <c r="G49" s="2">
        <f t="shared" si="6"/>
        <v>2</v>
      </c>
      <c r="P49" s="5"/>
    </row>
    <row r="50" spans="2:16">
      <c r="B50">
        <v>7</v>
      </c>
      <c r="C50">
        <f t="shared" si="3"/>
        <v>3.5</v>
      </c>
      <c r="D50">
        <v>0.753</v>
      </c>
      <c r="E50">
        <f t="shared" si="4"/>
        <v>0.21514285714285714</v>
      </c>
      <c r="F50">
        <f t="shared" si="5"/>
        <v>2</v>
      </c>
      <c r="G50" s="2">
        <f t="shared" si="6"/>
        <v>2</v>
      </c>
      <c r="P50" s="5"/>
    </row>
    <row r="51" spans="2:16">
      <c r="B51">
        <v>7</v>
      </c>
      <c r="C51">
        <f t="shared" si="3"/>
        <v>3.5</v>
      </c>
      <c r="D51">
        <v>0.1</v>
      </c>
      <c r="E51">
        <f t="shared" si="4"/>
        <v>2.8571428571428574E-2</v>
      </c>
      <c r="F51">
        <f t="shared" si="5"/>
        <v>1</v>
      </c>
      <c r="G51" s="2">
        <f t="shared" si="6"/>
        <v>1</v>
      </c>
      <c r="P51" s="5"/>
    </row>
    <row r="52" spans="2:16">
      <c r="B52">
        <v>8.32</v>
      </c>
      <c r="C52">
        <f t="shared" si="3"/>
        <v>4.16</v>
      </c>
      <c r="D52">
        <v>0.55400000000000005</v>
      </c>
      <c r="E52">
        <f t="shared" si="4"/>
        <v>0.13317307692307692</v>
      </c>
      <c r="F52">
        <f t="shared" si="5"/>
        <v>1</v>
      </c>
      <c r="G52" s="2">
        <f t="shared" si="6"/>
        <v>2</v>
      </c>
      <c r="P52" s="5"/>
    </row>
    <row r="53" spans="2:16">
      <c r="B53">
        <v>8.32</v>
      </c>
      <c r="C53">
        <f t="shared" si="3"/>
        <v>4.16</v>
      </c>
      <c r="D53">
        <v>0.59199999999999997</v>
      </c>
      <c r="E53">
        <f t="shared" si="4"/>
        <v>0.1423076923076923</v>
      </c>
      <c r="F53">
        <f t="shared" si="5"/>
        <v>1</v>
      </c>
      <c r="G53" s="2">
        <f t="shared" si="6"/>
        <v>2</v>
      </c>
      <c r="P53" s="5"/>
    </row>
    <row r="54" spans="2:16">
      <c r="B54">
        <v>7.1849999999999996</v>
      </c>
      <c r="C54">
        <f t="shared" si="3"/>
        <v>3.5924999999999998</v>
      </c>
      <c r="D54">
        <v>1.78</v>
      </c>
      <c r="E54">
        <f t="shared" si="4"/>
        <v>0.49547668754349344</v>
      </c>
      <c r="F54">
        <f t="shared" si="5"/>
        <v>3</v>
      </c>
      <c r="G54" s="2">
        <f t="shared" si="6"/>
        <v>4</v>
      </c>
      <c r="P54" s="5"/>
    </row>
    <row r="55" spans="2:16">
      <c r="B55">
        <v>7.1849999999999996</v>
      </c>
      <c r="C55">
        <f t="shared" si="3"/>
        <v>3.5924999999999998</v>
      </c>
      <c r="D55">
        <v>0.76100000000000001</v>
      </c>
      <c r="E55">
        <f t="shared" si="4"/>
        <v>0.21183020180932499</v>
      </c>
      <c r="F55">
        <f t="shared" si="5"/>
        <v>2</v>
      </c>
      <c r="G55" s="2">
        <f t="shared" si="6"/>
        <v>2</v>
      </c>
      <c r="P55" s="5"/>
    </row>
    <row r="56" spans="2:16">
      <c r="B56">
        <v>8.9</v>
      </c>
      <c r="C56">
        <f t="shared" si="3"/>
        <v>4.45</v>
      </c>
      <c r="D56">
        <v>1.6</v>
      </c>
      <c r="E56">
        <f t="shared" si="4"/>
        <v>0.3595505617977528</v>
      </c>
      <c r="F56">
        <f t="shared" si="5"/>
        <v>2</v>
      </c>
      <c r="G56" s="2">
        <f t="shared" si="6"/>
        <v>3</v>
      </c>
      <c r="P56" s="5"/>
    </row>
    <row r="57" spans="2:16">
      <c r="B57">
        <v>8.9</v>
      </c>
      <c r="C57">
        <f t="shared" si="3"/>
        <v>4.45</v>
      </c>
      <c r="D57">
        <v>1.67</v>
      </c>
      <c r="E57">
        <f t="shared" si="4"/>
        <v>0.37528089887640448</v>
      </c>
      <c r="F57">
        <f t="shared" si="5"/>
        <v>2</v>
      </c>
      <c r="G57" s="2">
        <f t="shared" si="6"/>
        <v>4</v>
      </c>
      <c r="P57" s="5"/>
    </row>
    <row r="58" spans="2:16">
      <c r="B58">
        <v>7.1550000000000002</v>
      </c>
      <c r="C58">
        <f t="shared" si="3"/>
        <v>3.5775000000000001</v>
      </c>
      <c r="D58">
        <v>0.96899999999999997</v>
      </c>
      <c r="E58">
        <f t="shared" si="4"/>
        <v>0.27085953878406704</v>
      </c>
      <c r="F58">
        <f t="shared" si="5"/>
        <v>2</v>
      </c>
      <c r="G58" s="2">
        <f t="shared" si="6"/>
        <v>3</v>
      </c>
      <c r="P58" s="5"/>
    </row>
    <row r="59" spans="2:16">
      <c r="B59">
        <v>7.1550000000000002</v>
      </c>
      <c r="C59">
        <f t="shared" si="3"/>
        <v>3.5775000000000001</v>
      </c>
      <c r="D59">
        <v>0.82499999999999996</v>
      </c>
      <c r="E59">
        <f t="shared" si="4"/>
        <v>0.23060796645702303</v>
      </c>
      <c r="F59">
        <f t="shared" si="5"/>
        <v>2</v>
      </c>
      <c r="G59" s="2">
        <f t="shared" si="6"/>
        <v>3</v>
      </c>
      <c r="P59" s="5"/>
    </row>
    <row r="60" spans="2:16">
      <c r="B60">
        <v>7.5</v>
      </c>
      <c r="C60">
        <f t="shared" si="3"/>
        <v>3.75</v>
      </c>
      <c r="D60">
        <v>1.1399999999999999</v>
      </c>
      <c r="E60">
        <f t="shared" si="4"/>
        <v>0.30399999999999999</v>
      </c>
      <c r="F60">
        <f t="shared" si="5"/>
        <v>2</v>
      </c>
      <c r="G60" s="2">
        <f t="shared" si="6"/>
        <v>3</v>
      </c>
      <c r="P60" s="5"/>
    </row>
    <row r="61" spans="2:16">
      <c r="B61">
        <v>7.5</v>
      </c>
      <c r="C61">
        <f t="shared" si="3"/>
        <v>3.75</v>
      </c>
      <c r="D61">
        <v>1.2</v>
      </c>
      <c r="E61">
        <f t="shared" si="4"/>
        <v>0.32</v>
      </c>
      <c r="F61">
        <f t="shared" si="5"/>
        <v>2</v>
      </c>
      <c r="G61" s="2">
        <f t="shared" si="6"/>
        <v>3</v>
      </c>
      <c r="P61" s="5"/>
    </row>
    <row r="62" spans="2:16">
      <c r="B62">
        <v>5.59</v>
      </c>
      <c r="C62">
        <f t="shared" si="3"/>
        <v>2.7949999999999999</v>
      </c>
      <c r="D62">
        <v>0.19</v>
      </c>
      <c r="E62">
        <f t="shared" si="4"/>
        <v>6.7978533094812166E-2</v>
      </c>
      <c r="F62">
        <f t="shared" si="5"/>
        <v>1</v>
      </c>
      <c r="G62" s="2">
        <f t="shared" si="6"/>
        <v>1</v>
      </c>
      <c r="P62" s="5"/>
    </row>
    <row r="63" spans="2:16">
      <c r="B63">
        <v>5.59</v>
      </c>
      <c r="C63">
        <f t="shared" si="3"/>
        <v>2.7949999999999999</v>
      </c>
      <c r="D63">
        <v>0.89400000000000002</v>
      </c>
      <c r="E63">
        <f t="shared" si="4"/>
        <v>0.31985688729874778</v>
      </c>
      <c r="F63">
        <f t="shared" si="5"/>
        <v>2</v>
      </c>
      <c r="G63" s="2">
        <f t="shared" si="6"/>
        <v>3</v>
      </c>
      <c r="P63" s="5"/>
    </row>
    <row r="64" spans="2:16">
      <c r="B64">
        <v>7.1</v>
      </c>
      <c r="C64">
        <f t="shared" si="3"/>
        <v>3.55</v>
      </c>
      <c r="D64">
        <v>1.2</v>
      </c>
      <c r="E64">
        <f t="shared" si="4"/>
        <v>0.3380281690140845</v>
      </c>
      <c r="F64">
        <f t="shared" si="5"/>
        <v>2</v>
      </c>
      <c r="G64" s="2">
        <f t="shared" si="6"/>
        <v>3</v>
      </c>
      <c r="P64" s="5"/>
    </row>
    <row r="65" spans="2:16">
      <c r="B65">
        <v>7.1</v>
      </c>
      <c r="C65">
        <f t="shared" si="3"/>
        <v>3.55</v>
      </c>
      <c r="D65">
        <v>1.02</v>
      </c>
      <c r="E65">
        <f t="shared" si="4"/>
        <v>0.28732394366197184</v>
      </c>
      <c r="F65">
        <f t="shared" si="5"/>
        <v>2</v>
      </c>
      <c r="G65" s="2">
        <f t="shared" si="6"/>
        <v>3</v>
      </c>
      <c r="P65" s="5"/>
    </row>
    <row r="66" spans="2:16">
      <c r="B66">
        <v>7.8849999999999998</v>
      </c>
      <c r="C66">
        <f t="shared" si="3"/>
        <v>3.9424999999999999</v>
      </c>
      <c r="D66">
        <v>1.54</v>
      </c>
      <c r="E66">
        <f t="shared" si="4"/>
        <v>0.39061509194673433</v>
      </c>
      <c r="F66">
        <f t="shared" si="5"/>
        <v>2</v>
      </c>
      <c r="G66" s="2">
        <f t="shared" si="6"/>
        <v>4</v>
      </c>
      <c r="P66" s="5"/>
    </row>
    <row r="67" spans="2:16">
      <c r="B67">
        <v>7.57</v>
      </c>
      <c r="C67">
        <f t="shared" si="3"/>
        <v>3.7850000000000001</v>
      </c>
      <c r="D67">
        <v>0.74399999999999999</v>
      </c>
      <c r="E67">
        <f t="shared" si="4"/>
        <v>0.19656538969616907</v>
      </c>
      <c r="F67">
        <f t="shared" si="5"/>
        <v>2</v>
      </c>
      <c r="G67" s="2">
        <f t="shared" si="6"/>
        <v>2</v>
      </c>
      <c r="P67" s="5"/>
    </row>
    <row r="68" spans="2:16">
      <c r="B68">
        <v>7.57</v>
      </c>
      <c r="C68">
        <f t="shared" si="3"/>
        <v>3.7850000000000001</v>
      </c>
      <c r="D68">
        <v>1.26</v>
      </c>
      <c r="E68">
        <f t="shared" si="4"/>
        <v>0.33289299867899602</v>
      </c>
      <c r="F68">
        <f t="shared" si="5"/>
        <v>2</v>
      </c>
      <c r="G68" s="2">
        <f t="shared" si="6"/>
        <v>3</v>
      </c>
      <c r="P68" s="5"/>
    </row>
    <row r="69" spans="2:16">
      <c r="B69">
        <v>7.48</v>
      </c>
      <c r="C69">
        <f t="shared" si="3"/>
        <v>3.74</v>
      </c>
      <c r="D69">
        <v>1.2</v>
      </c>
      <c r="E69">
        <f t="shared" si="4"/>
        <v>0.32085561497326198</v>
      </c>
      <c r="F69">
        <f t="shared" si="5"/>
        <v>2</v>
      </c>
      <c r="G69" s="2">
        <f t="shared" si="6"/>
        <v>3</v>
      </c>
      <c r="P69" s="5"/>
    </row>
    <row r="70" spans="2:16">
      <c r="B70">
        <v>7.48</v>
      </c>
      <c r="C70">
        <f t="shared" si="3"/>
        <v>3.74</v>
      </c>
      <c r="D70">
        <v>0.48099999999999998</v>
      </c>
      <c r="E70">
        <f t="shared" si="4"/>
        <v>0.12860962566844919</v>
      </c>
      <c r="F70">
        <f t="shared" si="5"/>
        <v>1</v>
      </c>
      <c r="G70" s="2">
        <f t="shared" si="6"/>
        <v>2</v>
      </c>
      <c r="P70" s="5"/>
    </row>
    <row r="71" spans="2:16">
      <c r="B71">
        <v>7.58</v>
      </c>
      <c r="C71">
        <f t="shared" si="3"/>
        <v>3.79</v>
      </c>
      <c r="D71">
        <v>0.82</v>
      </c>
      <c r="E71">
        <f t="shared" si="4"/>
        <v>0.21635883905013192</v>
      </c>
      <c r="F71">
        <f t="shared" si="5"/>
        <v>2</v>
      </c>
      <c r="G71" s="2">
        <f t="shared" si="6"/>
        <v>2</v>
      </c>
      <c r="P71" s="5"/>
    </row>
    <row r="72" spans="2:16">
      <c r="B72">
        <v>7.58</v>
      </c>
      <c r="C72">
        <f t="shared" si="3"/>
        <v>3.79</v>
      </c>
      <c r="D72">
        <v>1.04</v>
      </c>
      <c r="E72">
        <f t="shared" si="4"/>
        <v>0.27440633245382584</v>
      </c>
      <c r="F72">
        <f t="shared" si="5"/>
        <v>2</v>
      </c>
      <c r="G72" s="2">
        <f t="shared" si="6"/>
        <v>3</v>
      </c>
      <c r="P72" s="5"/>
    </row>
    <row r="73" spans="2:16">
      <c r="B73">
        <v>5.4</v>
      </c>
      <c r="C73">
        <f t="shared" si="3"/>
        <v>2.7</v>
      </c>
      <c r="D73">
        <v>0.9</v>
      </c>
      <c r="E73">
        <f t="shared" si="4"/>
        <v>0.33333333333333331</v>
      </c>
      <c r="F73">
        <f t="shared" si="5"/>
        <v>2</v>
      </c>
      <c r="G73" s="2">
        <f t="shared" si="6"/>
        <v>3</v>
      </c>
      <c r="P73" s="5"/>
    </row>
    <row r="74" spans="2:16">
      <c r="B74">
        <v>5.4</v>
      </c>
      <c r="C74">
        <f t="shared" si="3"/>
        <v>2.7</v>
      </c>
      <c r="D74">
        <v>0.7</v>
      </c>
      <c r="E74">
        <f t="shared" si="4"/>
        <v>0.25925925925925924</v>
      </c>
      <c r="F74">
        <f t="shared" si="5"/>
        <v>2</v>
      </c>
      <c r="G74" s="2">
        <f t="shared" si="6"/>
        <v>3</v>
      </c>
    </row>
    <row r="75" spans="2:16">
      <c r="B75">
        <v>9.75</v>
      </c>
      <c r="C75">
        <f t="shared" si="3"/>
        <v>4.875</v>
      </c>
      <c r="D75">
        <v>0.73</v>
      </c>
      <c r="E75">
        <f t="shared" si="4"/>
        <v>0.14974358974358973</v>
      </c>
      <c r="F75">
        <f t="shared" si="5"/>
        <v>1</v>
      </c>
      <c r="G75" s="2">
        <f t="shared" si="6"/>
        <v>2</v>
      </c>
    </row>
    <row r="76" spans="2:16">
      <c r="B76">
        <v>9.75</v>
      </c>
      <c r="C76">
        <f t="shared" si="3"/>
        <v>4.875</v>
      </c>
      <c r="D76">
        <v>1.32</v>
      </c>
      <c r="E76">
        <f t="shared" si="4"/>
        <v>0.27076923076923076</v>
      </c>
      <c r="F76">
        <f t="shared" si="5"/>
        <v>2</v>
      </c>
      <c r="G76" s="2">
        <f t="shared" si="6"/>
        <v>3</v>
      </c>
    </row>
    <row r="77" spans="2:16">
      <c r="B77">
        <v>6.9</v>
      </c>
      <c r="C77">
        <f t="shared" si="3"/>
        <v>3.45</v>
      </c>
      <c r="D77">
        <v>0.30099999999999999</v>
      </c>
      <c r="E77">
        <f t="shared" si="4"/>
        <v>8.7246376811594195E-2</v>
      </c>
      <c r="F77">
        <f t="shared" si="5"/>
        <v>1</v>
      </c>
      <c r="G77" s="2">
        <f t="shared" si="6"/>
        <v>1</v>
      </c>
    </row>
    <row r="78" spans="2:16">
      <c r="B78">
        <v>6.9</v>
      </c>
      <c r="C78">
        <f t="shared" si="3"/>
        <v>3.45</v>
      </c>
      <c r="D78">
        <v>0.97</v>
      </c>
      <c r="E78">
        <f t="shared" si="4"/>
        <v>0.28115942028985508</v>
      </c>
      <c r="F78">
        <f t="shared" si="5"/>
        <v>2</v>
      </c>
      <c r="G78" s="2">
        <f t="shared" si="6"/>
        <v>3</v>
      </c>
    </row>
    <row r="79" spans="2:16">
      <c r="B79">
        <v>6.5</v>
      </c>
      <c r="C79">
        <f t="shared" si="3"/>
        <v>3.25</v>
      </c>
      <c r="D79">
        <v>0.90200000000000002</v>
      </c>
      <c r="E79">
        <f t="shared" si="4"/>
        <v>0.27753846153846157</v>
      </c>
      <c r="F79">
        <f t="shared" si="5"/>
        <v>2</v>
      </c>
      <c r="G79" s="2">
        <f t="shared" si="6"/>
        <v>3</v>
      </c>
    </row>
    <row r="80" spans="2:16">
      <c r="B80">
        <v>6.5</v>
      </c>
      <c r="C80">
        <f t="shared" si="3"/>
        <v>3.25</v>
      </c>
      <c r="D80">
        <v>0.90200000000000002</v>
      </c>
      <c r="E80">
        <f t="shared" si="4"/>
        <v>0.27753846153846157</v>
      </c>
      <c r="F80">
        <f t="shared" si="5"/>
        <v>2</v>
      </c>
      <c r="G80" s="2">
        <f t="shared" si="6"/>
        <v>3</v>
      </c>
    </row>
    <row r="81" spans="2:7">
      <c r="B81">
        <v>8.85</v>
      </c>
      <c r="C81">
        <f t="shared" si="3"/>
        <v>4.4249999999999998</v>
      </c>
      <c r="D81">
        <v>1.05</v>
      </c>
      <c r="E81">
        <f t="shared" si="4"/>
        <v>0.23728813559322035</v>
      </c>
      <c r="F81">
        <f t="shared" si="5"/>
        <v>2</v>
      </c>
      <c r="G81" s="2">
        <f t="shared" si="6"/>
        <v>3</v>
      </c>
    </row>
    <row r="82" spans="2:7">
      <c r="B82">
        <v>8.85</v>
      </c>
      <c r="C82">
        <f t="shared" si="3"/>
        <v>4.4249999999999998</v>
      </c>
      <c r="D82">
        <v>0.59499999999999997</v>
      </c>
      <c r="E82">
        <f t="shared" si="4"/>
        <v>0.13446327683615819</v>
      </c>
      <c r="F82">
        <f t="shared" si="5"/>
        <v>1</v>
      </c>
      <c r="G82" s="2">
        <f t="shared" si="6"/>
        <v>2</v>
      </c>
    </row>
    <row r="83" spans="2:7">
      <c r="B83">
        <v>7.9</v>
      </c>
      <c r="C83">
        <f t="shared" si="3"/>
        <v>3.95</v>
      </c>
      <c r="D83">
        <v>1.6</v>
      </c>
      <c r="E83">
        <f t="shared" si="4"/>
        <v>0.4050632911392405</v>
      </c>
      <c r="F83">
        <f t="shared" si="5"/>
        <v>2</v>
      </c>
      <c r="G83" s="2">
        <f t="shared" si="6"/>
        <v>4</v>
      </c>
    </row>
    <row r="84" spans="2:7">
      <c r="B84">
        <v>7.9</v>
      </c>
      <c r="C84">
        <f t="shared" si="3"/>
        <v>3.95</v>
      </c>
      <c r="D84">
        <v>1.04</v>
      </c>
      <c r="E84">
        <f t="shared" si="4"/>
        <v>0.26329113924050634</v>
      </c>
      <c r="F84">
        <f t="shared" si="5"/>
        <v>2</v>
      </c>
      <c r="G84" s="2">
        <f t="shared" si="6"/>
        <v>3</v>
      </c>
    </row>
    <row r="85" spans="2:7">
      <c r="B85">
        <v>8.5</v>
      </c>
      <c r="C85">
        <f t="shared" si="3"/>
        <v>4.25</v>
      </c>
      <c r="D85">
        <v>0.66100000000000003</v>
      </c>
      <c r="E85">
        <f t="shared" si="4"/>
        <v>0.15552941176470589</v>
      </c>
      <c r="F85">
        <f t="shared" si="5"/>
        <v>1</v>
      </c>
      <c r="G85" s="2">
        <f t="shared" si="6"/>
        <v>2</v>
      </c>
    </row>
    <row r="86" spans="2:7">
      <c r="B86">
        <v>8.5</v>
      </c>
      <c r="C86">
        <f t="shared" si="3"/>
        <v>4.25</v>
      </c>
      <c r="D86">
        <v>0.96199999999999997</v>
      </c>
      <c r="E86">
        <f t="shared" si="4"/>
        <v>0.22635294117647059</v>
      </c>
      <c r="F86">
        <f t="shared" si="5"/>
        <v>2</v>
      </c>
      <c r="G86" s="2">
        <f t="shared" si="6"/>
        <v>3</v>
      </c>
    </row>
    <row r="87" spans="2:7">
      <c r="B87">
        <v>8.9</v>
      </c>
      <c r="C87">
        <f t="shared" si="3"/>
        <v>4.45</v>
      </c>
      <c r="D87">
        <v>0.66100000000000003</v>
      </c>
      <c r="E87">
        <f t="shared" si="4"/>
        <v>0.14853932584269663</v>
      </c>
      <c r="F87">
        <f t="shared" si="5"/>
        <v>1</v>
      </c>
      <c r="G87" s="2">
        <f t="shared" si="6"/>
        <v>2</v>
      </c>
    </row>
    <row r="88" spans="2:7">
      <c r="B88">
        <v>8.9</v>
      </c>
      <c r="C88">
        <f t="shared" si="3"/>
        <v>4.45</v>
      </c>
      <c r="D88">
        <v>1.02</v>
      </c>
      <c r="E88">
        <f t="shared" si="4"/>
        <v>0.2292134831460674</v>
      </c>
      <c r="F88">
        <f t="shared" si="5"/>
        <v>2</v>
      </c>
      <c r="G88" s="2">
        <f t="shared" si="6"/>
        <v>3</v>
      </c>
    </row>
    <row r="89" spans="2:7">
      <c r="B89">
        <v>7.9</v>
      </c>
      <c r="C89">
        <f t="shared" si="3"/>
        <v>3.95</v>
      </c>
      <c r="D89">
        <v>0.55400000000000005</v>
      </c>
      <c r="E89">
        <f t="shared" si="4"/>
        <v>0.14025316455696202</v>
      </c>
      <c r="F89">
        <f t="shared" si="5"/>
        <v>1</v>
      </c>
      <c r="G89" s="2">
        <f t="shared" si="6"/>
        <v>2</v>
      </c>
    </row>
    <row r="90" spans="2:7">
      <c r="B90">
        <v>7.9</v>
      </c>
      <c r="C90">
        <f t="shared" si="3"/>
        <v>3.95</v>
      </c>
      <c r="D90">
        <v>1.04</v>
      </c>
      <c r="E90">
        <f t="shared" si="4"/>
        <v>0.26329113924050634</v>
      </c>
      <c r="F90">
        <f t="shared" si="5"/>
        <v>2</v>
      </c>
      <c r="G90" s="2">
        <f t="shared" ref="G90:G125" si="7">IF(E90&gt;0.553,5,IF(E90&gt;0.368,4,IF(E90&gt;0.226,3,IF(E90&gt;0.106,2,1))))</f>
        <v>3</v>
      </c>
    </row>
    <row r="91" spans="2:7">
      <c r="B91">
        <v>6.75</v>
      </c>
      <c r="C91">
        <f t="shared" si="3"/>
        <v>3.375</v>
      </c>
      <c r="D91">
        <v>0.51700000000000002</v>
      </c>
      <c r="E91">
        <f t="shared" si="4"/>
        <v>0.1531851851851852</v>
      </c>
      <c r="F91">
        <f t="shared" si="5"/>
        <v>1</v>
      </c>
      <c r="G91" s="2">
        <f t="shared" si="7"/>
        <v>2</v>
      </c>
    </row>
    <row r="92" spans="2:7">
      <c r="B92">
        <v>6.75</v>
      </c>
      <c r="C92">
        <f t="shared" si="3"/>
        <v>3.375</v>
      </c>
      <c r="D92">
        <v>1.08</v>
      </c>
      <c r="E92">
        <f t="shared" si="4"/>
        <v>0.32</v>
      </c>
      <c r="F92">
        <f t="shared" si="5"/>
        <v>2</v>
      </c>
      <c r="G92" s="2">
        <f t="shared" si="7"/>
        <v>3</v>
      </c>
    </row>
    <row r="93" spans="2:7">
      <c r="B93">
        <v>7.5</v>
      </c>
      <c r="C93">
        <f t="shared" si="3"/>
        <v>3.75</v>
      </c>
      <c r="D93">
        <v>0.8</v>
      </c>
      <c r="E93">
        <f t="shared" si="4"/>
        <v>0.21333333333333335</v>
      </c>
      <c r="F93">
        <f t="shared" si="5"/>
        <v>2</v>
      </c>
      <c r="G93" s="2">
        <f t="shared" si="7"/>
        <v>2</v>
      </c>
    </row>
    <row r="94" spans="2:7">
      <c r="B94">
        <v>7.5</v>
      </c>
      <c r="C94">
        <f t="shared" si="3"/>
        <v>3.75</v>
      </c>
      <c r="D94">
        <v>1.27</v>
      </c>
      <c r="E94">
        <f t="shared" si="4"/>
        <v>0.33866666666666667</v>
      </c>
      <c r="F94">
        <f t="shared" si="5"/>
        <v>2</v>
      </c>
      <c r="G94" s="2">
        <f t="shared" si="7"/>
        <v>3</v>
      </c>
    </row>
    <row r="95" spans="2:7">
      <c r="B95">
        <v>5.75</v>
      </c>
      <c r="C95">
        <f t="shared" si="3"/>
        <v>2.875</v>
      </c>
      <c r="D95">
        <v>1.56</v>
      </c>
      <c r="E95">
        <f t="shared" si="4"/>
        <v>0.54260869565217396</v>
      </c>
      <c r="F95">
        <f t="shared" si="5"/>
        <v>3</v>
      </c>
      <c r="G95" s="2">
        <f t="shared" si="7"/>
        <v>4</v>
      </c>
    </row>
    <row r="96" spans="2:7">
      <c r="B96">
        <v>7.3</v>
      </c>
      <c r="C96">
        <f t="shared" si="3"/>
        <v>3.65</v>
      </c>
      <c r="D96">
        <v>0.98699999999999999</v>
      </c>
      <c r="E96">
        <f t="shared" si="4"/>
        <v>0.2704109589041096</v>
      </c>
      <c r="F96">
        <f t="shared" si="5"/>
        <v>2</v>
      </c>
      <c r="G96" s="2">
        <f t="shared" si="7"/>
        <v>3</v>
      </c>
    </row>
    <row r="97" spans="2:7">
      <c r="B97">
        <v>7.3</v>
      </c>
      <c r="C97">
        <f t="shared" si="3"/>
        <v>3.65</v>
      </c>
      <c r="D97">
        <v>0.98699999999999999</v>
      </c>
      <c r="E97">
        <f t="shared" si="4"/>
        <v>0.2704109589041096</v>
      </c>
      <c r="F97">
        <f t="shared" si="5"/>
        <v>2</v>
      </c>
      <c r="G97" s="2">
        <f t="shared" si="7"/>
        <v>3</v>
      </c>
    </row>
    <row r="98" spans="2:7">
      <c r="B98">
        <v>7.6</v>
      </c>
      <c r="C98">
        <f t="shared" si="3"/>
        <v>3.8</v>
      </c>
      <c r="D98">
        <v>0.72199999999999998</v>
      </c>
      <c r="E98">
        <f t="shared" si="4"/>
        <v>0.19</v>
      </c>
      <c r="F98">
        <f t="shared" si="5"/>
        <v>2</v>
      </c>
      <c r="G98" s="2">
        <f t="shared" si="7"/>
        <v>2</v>
      </c>
    </row>
    <row r="99" spans="2:7">
      <c r="B99">
        <v>7.6</v>
      </c>
      <c r="C99">
        <f t="shared" si="3"/>
        <v>3.8</v>
      </c>
      <c r="D99">
        <v>0.85499999999999998</v>
      </c>
      <c r="E99">
        <f t="shared" si="4"/>
        <v>0.22500000000000001</v>
      </c>
      <c r="F99">
        <f t="shared" si="5"/>
        <v>2</v>
      </c>
      <c r="G99" s="2">
        <f t="shared" si="7"/>
        <v>2</v>
      </c>
    </row>
    <row r="100" spans="2:7">
      <c r="B100">
        <v>8.4499999999999993</v>
      </c>
      <c r="C100">
        <f t="shared" si="3"/>
        <v>4.2249999999999996</v>
      </c>
      <c r="D100">
        <v>1.35</v>
      </c>
      <c r="E100">
        <f t="shared" si="4"/>
        <v>0.31952662721893493</v>
      </c>
      <c r="F100">
        <f t="shared" si="5"/>
        <v>2</v>
      </c>
      <c r="G100" s="2">
        <f t="shared" si="7"/>
        <v>3</v>
      </c>
    </row>
    <row r="101" spans="2:7">
      <c r="B101">
        <v>8.4499999999999993</v>
      </c>
      <c r="C101">
        <f t="shared" si="3"/>
        <v>4.2249999999999996</v>
      </c>
      <c r="D101">
        <v>0.78400000000000003</v>
      </c>
      <c r="E101">
        <f t="shared" si="4"/>
        <v>0.18556213017751483</v>
      </c>
      <c r="F101">
        <f t="shared" si="5"/>
        <v>1</v>
      </c>
      <c r="G101" s="2">
        <f t="shared" si="7"/>
        <v>2</v>
      </c>
    </row>
    <row r="102" spans="2:7">
      <c r="B102">
        <v>8.3000000000000007</v>
      </c>
      <c r="C102">
        <f t="shared" si="3"/>
        <v>4.1500000000000004</v>
      </c>
      <c r="D102">
        <v>0.86</v>
      </c>
      <c r="E102">
        <f t="shared" si="4"/>
        <v>0.20722891566265059</v>
      </c>
      <c r="F102">
        <f t="shared" si="5"/>
        <v>2</v>
      </c>
      <c r="G102" s="2">
        <f t="shared" si="7"/>
        <v>2</v>
      </c>
    </row>
    <row r="103" spans="2:7">
      <c r="B103">
        <v>8.3000000000000007</v>
      </c>
      <c r="C103">
        <f t="shared" si="3"/>
        <v>4.1500000000000004</v>
      </c>
      <c r="D103">
        <v>1.7</v>
      </c>
      <c r="E103">
        <f t="shared" si="4"/>
        <v>0.4096385542168674</v>
      </c>
      <c r="F103">
        <f t="shared" si="5"/>
        <v>2</v>
      </c>
      <c r="G103" s="2">
        <f t="shared" si="7"/>
        <v>4</v>
      </c>
    </row>
    <row r="104" spans="2:7">
      <c r="B104">
        <v>7.65</v>
      </c>
      <c r="C104">
        <f t="shared" si="3"/>
        <v>3.8250000000000002</v>
      </c>
      <c r="D104">
        <v>1.74</v>
      </c>
      <c r="E104">
        <f t="shared" si="4"/>
        <v>0.45490196078431372</v>
      </c>
      <c r="F104">
        <f t="shared" si="5"/>
        <v>3</v>
      </c>
      <c r="G104" s="2">
        <f t="shared" si="7"/>
        <v>4</v>
      </c>
    </row>
    <row r="105" spans="2:7">
      <c r="B105">
        <v>7.65</v>
      </c>
      <c r="C105">
        <f t="shared" si="3"/>
        <v>3.8250000000000002</v>
      </c>
      <c r="D105">
        <v>0.98699999999999999</v>
      </c>
      <c r="E105">
        <f t="shared" si="4"/>
        <v>0.25803921568627447</v>
      </c>
      <c r="F105">
        <f t="shared" si="5"/>
        <v>2</v>
      </c>
      <c r="G105" s="2">
        <f t="shared" si="7"/>
        <v>3</v>
      </c>
    </row>
    <row r="106" spans="2:7">
      <c r="B106">
        <v>8.1999999999999993</v>
      </c>
      <c r="C106">
        <f t="shared" si="3"/>
        <v>4.0999999999999996</v>
      </c>
      <c r="D106">
        <v>0.91</v>
      </c>
      <c r="E106">
        <f t="shared" si="4"/>
        <v>0.22195121951219515</v>
      </c>
      <c r="F106">
        <f t="shared" si="5"/>
        <v>2</v>
      </c>
      <c r="G106" s="2">
        <f t="shared" si="7"/>
        <v>2</v>
      </c>
    </row>
    <row r="107" spans="2:7">
      <c r="B107">
        <v>8.1999999999999993</v>
      </c>
      <c r="C107">
        <f t="shared" si="3"/>
        <v>4.0999999999999996</v>
      </c>
      <c r="D107">
        <v>0.97899999999999998</v>
      </c>
      <c r="E107">
        <f t="shared" si="4"/>
        <v>0.23878048780487807</v>
      </c>
      <c r="F107">
        <f t="shared" si="5"/>
        <v>2</v>
      </c>
      <c r="G107" s="2">
        <f t="shared" si="7"/>
        <v>3</v>
      </c>
    </row>
    <row r="108" spans="2:7">
      <c r="B108">
        <v>6.65</v>
      </c>
      <c r="C108">
        <f t="shared" si="3"/>
        <v>3.3250000000000002</v>
      </c>
      <c r="D108">
        <v>1.79</v>
      </c>
      <c r="E108">
        <f t="shared" si="4"/>
        <v>0.53834586466165413</v>
      </c>
      <c r="F108">
        <f t="shared" si="5"/>
        <v>3</v>
      </c>
      <c r="G108" s="2">
        <f t="shared" si="7"/>
        <v>4</v>
      </c>
    </row>
    <row r="109" spans="2:7">
      <c r="B109">
        <v>6.65</v>
      </c>
      <c r="C109">
        <f t="shared" si="3"/>
        <v>3.3250000000000002</v>
      </c>
      <c r="D109">
        <v>0.79400000000000004</v>
      </c>
      <c r="E109">
        <f t="shared" si="4"/>
        <v>0.23879699248120301</v>
      </c>
      <c r="F109">
        <f t="shared" si="5"/>
        <v>2</v>
      </c>
      <c r="G109" s="2">
        <f t="shared" si="7"/>
        <v>3</v>
      </c>
    </row>
    <row r="110" spans="2:7">
      <c r="B110">
        <v>6.6</v>
      </c>
      <c r="C110">
        <f t="shared" si="3"/>
        <v>3.3</v>
      </c>
      <c r="D110">
        <v>0.307</v>
      </c>
      <c r="E110">
        <f t="shared" si="4"/>
        <v>9.3030303030303033E-2</v>
      </c>
      <c r="F110">
        <f t="shared" si="5"/>
        <v>1</v>
      </c>
      <c r="G110" s="2">
        <f t="shared" si="7"/>
        <v>1</v>
      </c>
    </row>
    <row r="111" spans="2:7">
      <c r="B111">
        <v>6.6</v>
      </c>
      <c r="C111">
        <f t="shared" si="3"/>
        <v>3.3</v>
      </c>
      <c r="D111">
        <v>0.78200000000000003</v>
      </c>
      <c r="E111">
        <f t="shared" si="4"/>
        <v>0.236969696969697</v>
      </c>
      <c r="F111">
        <f t="shared" si="5"/>
        <v>2</v>
      </c>
      <c r="G111" s="2">
        <f t="shared" si="7"/>
        <v>3</v>
      </c>
    </row>
    <row r="112" spans="2:7">
      <c r="B112">
        <v>7.4</v>
      </c>
      <c r="C112">
        <f t="shared" si="3"/>
        <v>3.7</v>
      </c>
      <c r="D112">
        <v>0.9</v>
      </c>
      <c r="E112">
        <f t="shared" si="4"/>
        <v>0.24324324324324323</v>
      </c>
      <c r="F112">
        <f t="shared" si="5"/>
        <v>2</v>
      </c>
      <c r="G112" s="2">
        <f t="shared" si="7"/>
        <v>3</v>
      </c>
    </row>
    <row r="113" spans="1:17">
      <c r="B113">
        <v>7.4</v>
      </c>
      <c r="C113">
        <f t="shared" si="3"/>
        <v>3.7</v>
      </c>
      <c r="D113">
        <v>0.89</v>
      </c>
      <c r="E113">
        <f t="shared" si="4"/>
        <v>0.24054054054054053</v>
      </c>
      <c r="F113">
        <f t="shared" si="5"/>
        <v>2</v>
      </c>
      <c r="G113" s="2">
        <f t="shared" si="7"/>
        <v>3</v>
      </c>
    </row>
    <row r="114" spans="1:17">
      <c r="B114">
        <v>7.8</v>
      </c>
      <c r="C114">
        <f t="shared" si="3"/>
        <v>3.9</v>
      </c>
      <c r="D114">
        <v>0.82499999999999996</v>
      </c>
      <c r="E114">
        <f t="shared" si="4"/>
        <v>0.21153846153846154</v>
      </c>
      <c r="F114">
        <f t="shared" si="5"/>
        <v>2</v>
      </c>
      <c r="G114" s="2">
        <f t="shared" si="7"/>
        <v>2</v>
      </c>
      <c r="O114" t="s">
        <v>21</v>
      </c>
      <c r="P114" t="e">
        <f>MEDIAN(P15:P113)</f>
        <v>#NUM!</v>
      </c>
    </row>
    <row r="115" spans="1:17">
      <c r="B115">
        <v>7.8</v>
      </c>
      <c r="C115">
        <f t="shared" si="3"/>
        <v>3.9</v>
      </c>
      <c r="D115">
        <v>1.2</v>
      </c>
      <c r="E115">
        <f t="shared" si="4"/>
        <v>0.30769230769230771</v>
      </c>
      <c r="F115">
        <f t="shared" si="5"/>
        <v>2</v>
      </c>
      <c r="G115" s="2">
        <f t="shared" si="7"/>
        <v>3</v>
      </c>
      <c r="O115" t="s">
        <v>22</v>
      </c>
      <c r="P115" t="e">
        <f>AVERAGE(P15:P113)</f>
        <v>#DIV/0!</v>
      </c>
      <c r="Q115" t="e">
        <f>STDEV(P15:P113)</f>
        <v>#DIV/0!</v>
      </c>
    </row>
    <row r="116" spans="1:17">
      <c r="B116">
        <v>6</v>
      </c>
      <c r="C116">
        <f t="shared" si="3"/>
        <v>3</v>
      </c>
      <c r="D116">
        <v>0.67</v>
      </c>
      <c r="E116">
        <f t="shared" si="4"/>
        <v>0.22333333333333336</v>
      </c>
      <c r="F116">
        <f t="shared" si="5"/>
        <v>2</v>
      </c>
      <c r="G116" s="2">
        <f t="shared" si="7"/>
        <v>2</v>
      </c>
    </row>
    <row r="117" spans="1:17">
      <c r="B117">
        <v>6</v>
      </c>
      <c r="C117">
        <f t="shared" si="3"/>
        <v>3</v>
      </c>
      <c r="D117">
        <v>1.1499999999999999</v>
      </c>
      <c r="E117">
        <f t="shared" si="4"/>
        <v>0.3833333333333333</v>
      </c>
      <c r="F117">
        <f t="shared" si="5"/>
        <v>2</v>
      </c>
      <c r="G117" s="2">
        <f t="shared" si="7"/>
        <v>4</v>
      </c>
    </row>
    <row r="118" spans="1:17">
      <c r="B118">
        <v>6.77</v>
      </c>
      <c r="C118">
        <f t="shared" si="3"/>
        <v>3.3849999999999998</v>
      </c>
      <c r="D118">
        <v>0.70099999999999996</v>
      </c>
      <c r="E118">
        <f t="shared" si="4"/>
        <v>0.20709010339734121</v>
      </c>
      <c r="F118">
        <f t="shared" si="5"/>
        <v>2</v>
      </c>
      <c r="G118" s="2">
        <f t="shared" si="7"/>
        <v>2</v>
      </c>
    </row>
    <row r="119" spans="1:17">
      <c r="B119">
        <v>6.77</v>
      </c>
      <c r="C119">
        <f t="shared" si="3"/>
        <v>3.3849999999999998</v>
      </c>
      <c r="D119">
        <v>0.98299999999999998</v>
      </c>
      <c r="E119">
        <f t="shared" si="4"/>
        <v>0.29039881831610048</v>
      </c>
      <c r="F119">
        <f t="shared" si="5"/>
        <v>2</v>
      </c>
      <c r="G119" s="2">
        <f t="shared" si="7"/>
        <v>3</v>
      </c>
    </row>
    <row r="120" spans="1:17">
      <c r="B120">
        <v>6.38</v>
      </c>
      <c r="C120">
        <f t="shared" si="3"/>
        <v>3.19</v>
      </c>
      <c r="D120">
        <v>0.59199999999999997</v>
      </c>
      <c r="E120">
        <f t="shared" si="4"/>
        <v>0.18557993730407524</v>
      </c>
      <c r="F120">
        <f t="shared" si="5"/>
        <v>1</v>
      </c>
      <c r="G120" s="2">
        <f t="shared" si="7"/>
        <v>2</v>
      </c>
    </row>
    <row r="121" spans="1:17">
      <c r="B121">
        <v>6.38</v>
      </c>
      <c r="C121">
        <f t="shared" si="3"/>
        <v>3.19</v>
      </c>
      <c r="D121">
        <v>0.98599999999999999</v>
      </c>
      <c r="E121">
        <f t="shared" si="4"/>
        <v>0.30909090909090908</v>
      </c>
      <c r="F121">
        <f t="shared" si="5"/>
        <v>2</v>
      </c>
      <c r="G121" s="2">
        <f t="shared" si="7"/>
        <v>3</v>
      </c>
    </row>
    <row r="122" spans="1:17">
      <c r="B122">
        <v>7.46</v>
      </c>
      <c r="C122">
        <f t="shared" si="3"/>
        <v>3.73</v>
      </c>
      <c r="D122">
        <v>1.29</v>
      </c>
      <c r="E122">
        <f t="shared" si="4"/>
        <v>0.34584450402144773</v>
      </c>
      <c r="F122">
        <f t="shared" si="5"/>
        <v>2</v>
      </c>
      <c r="G122" s="2">
        <f t="shared" si="7"/>
        <v>3</v>
      </c>
    </row>
    <row r="123" spans="1:17">
      <c r="B123">
        <v>7.46</v>
      </c>
      <c r="C123">
        <f t="shared" si="3"/>
        <v>3.73</v>
      </c>
      <c r="D123">
        <v>0.61699999999999999</v>
      </c>
      <c r="E123">
        <f t="shared" si="4"/>
        <v>0.16541554959785523</v>
      </c>
      <c r="F123">
        <f t="shared" si="5"/>
        <v>1</v>
      </c>
      <c r="G123" s="2">
        <f t="shared" si="7"/>
        <v>2</v>
      </c>
    </row>
    <row r="124" spans="1:17">
      <c r="B124">
        <v>7.86</v>
      </c>
      <c r="C124">
        <f t="shared" si="3"/>
        <v>3.93</v>
      </c>
      <c r="D124">
        <v>0.66400000000000003</v>
      </c>
      <c r="E124">
        <f t="shared" si="4"/>
        <v>0.16895674300254454</v>
      </c>
      <c r="F124">
        <f t="shared" si="5"/>
        <v>1</v>
      </c>
      <c r="G124" s="2">
        <f t="shared" si="7"/>
        <v>2</v>
      </c>
    </row>
    <row r="125" spans="1:17">
      <c r="B125">
        <v>7.86</v>
      </c>
      <c r="C125">
        <f t="shared" si="3"/>
        <v>3.93</v>
      </c>
      <c r="D125">
        <v>0.60099999999999998</v>
      </c>
      <c r="E125">
        <f t="shared" si="4"/>
        <v>0.15292620865139947</v>
      </c>
      <c r="F125">
        <f t="shared" si="5"/>
        <v>1</v>
      </c>
      <c r="G125" s="2">
        <f t="shared" si="7"/>
        <v>2</v>
      </c>
    </row>
    <row r="126" spans="1:17">
      <c r="A126" t="s">
        <v>23</v>
      </c>
      <c r="B126">
        <v>7.37</v>
      </c>
      <c r="C126">
        <f>B126/2</f>
        <v>3.6850000000000001</v>
      </c>
      <c r="D126">
        <v>1.21</v>
      </c>
      <c r="E126">
        <f>D126/C126</f>
        <v>0.32835820895522388</v>
      </c>
      <c r="F126">
        <f>IF(E126&lt;0.19,1,IF(E126&lt;0.43,2,3))</f>
        <v>2</v>
      </c>
      <c r="G126" s="2">
        <f>IF(E126&gt;0.553,5,IF(E126&gt;0.368,4,IF(E126&gt;0.226,3,IF(E126&gt;0.106,2,1))))</f>
        <v>3</v>
      </c>
    </row>
    <row r="127" spans="1:17">
      <c r="B127">
        <v>7.37</v>
      </c>
      <c r="C127">
        <f>B127/2</f>
        <v>3.6850000000000001</v>
      </c>
      <c r="D127">
        <v>1.21</v>
      </c>
      <c r="E127">
        <f>D127/C127</f>
        <v>0.32835820895522388</v>
      </c>
      <c r="F127">
        <f>IF(E127&lt;0.19,1,IF(E127&lt;0.43,2,3))</f>
        <v>2</v>
      </c>
      <c r="G127" s="2">
        <f t="shared" ref="G127:G190" si="8">IF(E127&gt;0.553,5,IF(E127&gt;0.368,4,IF(E127&gt;0.226,3,IF(E127&gt;0.106,2,1))))</f>
        <v>3</v>
      </c>
    </row>
    <row r="128" spans="1:17">
      <c r="B128">
        <v>8.5</v>
      </c>
      <c r="C128">
        <f t="shared" ref="C128:C215" si="9">B128/2</f>
        <v>4.25</v>
      </c>
      <c r="D128">
        <v>1.22</v>
      </c>
      <c r="E128">
        <f>D128/C128</f>
        <v>0.28705882352941176</v>
      </c>
      <c r="F128">
        <f t="shared" ref="F128:F215" si="10">IF(E128&lt;0.19,1,IF(E128&lt;0.43,2,3))</f>
        <v>2</v>
      </c>
      <c r="G128" s="2">
        <f t="shared" si="8"/>
        <v>3</v>
      </c>
    </row>
    <row r="129" spans="2:7">
      <c r="B129">
        <v>8.5</v>
      </c>
      <c r="C129">
        <f t="shared" si="9"/>
        <v>4.25</v>
      </c>
      <c r="D129">
        <v>0.84</v>
      </c>
      <c r="E129">
        <f t="shared" ref="E129:E215" si="11">D129/C129</f>
        <v>0.1976470588235294</v>
      </c>
      <c r="F129">
        <f t="shared" si="10"/>
        <v>2</v>
      </c>
      <c r="G129" s="2">
        <f t="shared" si="8"/>
        <v>2</v>
      </c>
    </row>
    <row r="130" spans="2:7">
      <c r="B130">
        <v>9.4</v>
      </c>
      <c r="C130">
        <f t="shared" si="9"/>
        <v>4.7</v>
      </c>
      <c r="D130">
        <v>0.69</v>
      </c>
      <c r="E130">
        <f t="shared" si="11"/>
        <v>0.14680851063829786</v>
      </c>
      <c r="F130">
        <f t="shared" si="10"/>
        <v>1</v>
      </c>
      <c r="G130" s="2">
        <f t="shared" si="8"/>
        <v>2</v>
      </c>
    </row>
    <row r="131" spans="2:7">
      <c r="B131">
        <v>9.4</v>
      </c>
      <c r="C131">
        <f t="shared" si="9"/>
        <v>4.7</v>
      </c>
      <c r="D131">
        <v>1.2</v>
      </c>
      <c r="E131">
        <f t="shared" si="11"/>
        <v>0.25531914893617019</v>
      </c>
      <c r="F131">
        <f t="shared" si="10"/>
        <v>2</v>
      </c>
      <c r="G131" s="2">
        <f t="shared" si="8"/>
        <v>3</v>
      </c>
    </row>
    <row r="132" spans="2:7">
      <c r="B132">
        <v>7.33</v>
      </c>
      <c r="C132">
        <f t="shared" si="9"/>
        <v>3.665</v>
      </c>
      <c r="D132">
        <v>0.6</v>
      </c>
      <c r="E132">
        <f t="shared" si="11"/>
        <v>0.16371077762619371</v>
      </c>
      <c r="F132">
        <f t="shared" si="10"/>
        <v>1</v>
      </c>
      <c r="G132" s="2">
        <f t="shared" si="8"/>
        <v>2</v>
      </c>
    </row>
    <row r="133" spans="2:7">
      <c r="B133">
        <v>7.33</v>
      </c>
      <c r="C133">
        <f t="shared" si="9"/>
        <v>3.665</v>
      </c>
      <c r="D133">
        <v>0.63</v>
      </c>
      <c r="E133">
        <f t="shared" si="11"/>
        <v>0.17189631650750342</v>
      </c>
      <c r="F133">
        <f t="shared" si="10"/>
        <v>1</v>
      </c>
      <c r="G133" s="2">
        <f t="shared" si="8"/>
        <v>2</v>
      </c>
    </row>
    <row r="134" spans="2:7">
      <c r="B134">
        <v>8.27</v>
      </c>
      <c r="C134">
        <f t="shared" si="9"/>
        <v>4.1349999999999998</v>
      </c>
      <c r="D134">
        <v>0.85</v>
      </c>
      <c r="E134">
        <f t="shared" si="11"/>
        <v>0.20556227327690449</v>
      </c>
      <c r="F134">
        <f t="shared" si="10"/>
        <v>2</v>
      </c>
      <c r="G134" s="2">
        <f t="shared" si="8"/>
        <v>2</v>
      </c>
    </row>
    <row r="135" spans="2:7">
      <c r="B135">
        <v>8.27</v>
      </c>
      <c r="C135">
        <f t="shared" si="9"/>
        <v>4.1349999999999998</v>
      </c>
      <c r="D135">
        <v>0.87</v>
      </c>
      <c r="E135">
        <f t="shared" si="11"/>
        <v>0.21039903264812576</v>
      </c>
      <c r="F135">
        <f t="shared" si="10"/>
        <v>2</v>
      </c>
      <c r="G135" s="2">
        <f t="shared" si="8"/>
        <v>2</v>
      </c>
    </row>
    <row r="136" spans="2:7">
      <c r="B136">
        <v>9.1199999999999992</v>
      </c>
      <c r="C136">
        <f t="shared" si="9"/>
        <v>4.5599999999999996</v>
      </c>
      <c r="D136">
        <v>0.86</v>
      </c>
      <c r="E136">
        <f t="shared" si="11"/>
        <v>0.18859649122807018</v>
      </c>
      <c r="F136">
        <f t="shared" si="10"/>
        <v>1</v>
      </c>
      <c r="G136" s="2">
        <f t="shared" si="8"/>
        <v>2</v>
      </c>
    </row>
    <row r="137" spans="2:7">
      <c r="B137">
        <v>9.1199999999999992</v>
      </c>
      <c r="C137">
        <f t="shared" si="9"/>
        <v>4.5599999999999996</v>
      </c>
      <c r="D137">
        <v>0.64</v>
      </c>
      <c r="E137">
        <f t="shared" si="11"/>
        <v>0.14035087719298248</v>
      </c>
      <c r="F137">
        <f t="shared" si="10"/>
        <v>1</v>
      </c>
      <c r="G137" s="2">
        <f t="shared" si="8"/>
        <v>2</v>
      </c>
    </row>
    <row r="138" spans="2:7">
      <c r="B138">
        <v>8.36</v>
      </c>
      <c r="C138">
        <f t="shared" si="9"/>
        <v>4.18</v>
      </c>
      <c r="D138">
        <v>0.36</v>
      </c>
      <c r="E138">
        <f t="shared" si="11"/>
        <v>8.6124401913875603E-2</v>
      </c>
      <c r="F138">
        <f t="shared" si="10"/>
        <v>1</v>
      </c>
      <c r="G138" s="2">
        <f t="shared" si="8"/>
        <v>1</v>
      </c>
    </row>
    <row r="139" spans="2:7">
      <c r="B139">
        <v>8.36</v>
      </c>
      <c r="C139">
        <f t="shared" si="9"/>
        <v>4.18</v>
      </c>
      <c r="D139">
        <v>0.76</v>
      </c>
      <c r="E139">
        <f t="shared" si="11"/>
        <v>0.18181818181818182</v>
      </c>
      <c r="F139">
        <f t="shared" si="10"/>
        <v>1</v>
      </c>
      <c r="G139" s="2">
        <f t="shared" si="8"/>
        <v>2</v>
      </c>
    </row>
    <row r="140" spans="2:7">
      <c r="B140">
        <v>9.8000000000000007</v>
      </c>
      <c r="C140">
        <f t="shared" si="9"/>
        <v>4.9000000000000004</v>
      </c>
      <c r="D140">
        <v>1.07</v>
      </c>
      <c r="E140">
        <f t="shared" si="11"/>
        <v>0.21836734693877552</v>
      </c>
      <c r="F140">
        <f t="shared" si="10"/>
        <v>2</v>
      </c>
      <c r="G140" s="2">
        <f t="shared" si="8"/>
        <v>2</v>
      </c>
    </row>
    <row r="141" spans="2:7">
      <c r="B141">
        <v>9.8000000000000007</v>
      </c>
      <c r="C141">
        <f t="shared" si="9"/>
        <v>4.9000000000000004</v>
      </c>
      <c r="D141">
        <v>1.63</v>
      </c>
      <c r="E141">
        <f t="shared" si="11"/>
        <v>0.33265306122448973</v>
      </c>
      <c r="F141">
        <f t="shared" si="10"/>
        <v>2</v>
      </c>
      <c r="G141" s="2">
        <f t="shared" si="8"/>
        <v>3</v>
      </c>
    </row>
    <row r="142" spans="2:7">
      <c r="B142">
        <v>9.7899999999999991</v>
      </c>
      <c r="C142">
        <f t="shared" si="9"/>
        <v>4.8949999999999996</v>
      </c>
      <c r="D142">
        <v>0.94</v>
      </c>
      <c r="E142">
        <f t="shared" si="11"/>
        <v>0.19203268641470889</v>
      </c>
      <c r="F142">
        <f t="shared" si="10"/>
        <v>2</v>
      </c>
      <c r="G142" s="2">
        <f t="shared" si="8"/>
        <v>2</v>
      </c>
    </row>
    <row r="143" spans="2:7">
      <c r="B143">
        <v>9.7899999999999991</v>
      </c>
      <c r="C143">
        <f t="shared" si="9"/>
        <v>4.8949999999999996</v>
      </c>
      <c r="D143">
        <v>1.1200000000000001</v>
      </c>
      <c r="E143">
        <f t="shared" si="11"/>
        <v>0.22880490296220637</v>
      </c>
      <c r="F143">
        <f t="shared" si="10"/>
        <v>2</v>
      </c>
      <c r="G143" s="2">
        <f t="shared" si="8"/>
        <v>3</v>
      </c>
    </row>
    <row r="144" spans="2:7">
      <c r="B144">
        <v>8.24</v>
      </c>
      <c r="C144">
        <f t="shared" si="9"/>
        <v>4.12</v>
      </c>
      <c r="D144">
        <v>0.35</v>
      </c>
      <c r="E144">
        <f t="shared" si="11"/>
        <v>8.4951456310679602E-2</v>
      </c>
      <c r="F144">
        <f t="shared" si="10"/>
        <v>1</v>
      </c>
      <c r="G144" s="2">
        <f t="shared" si="8"/>
        <v>1</v>
      </c>
    </row>
    <row r="145" spans="2:7">
      <c r="B145">
        <v>8.24</v>
      </c>
      <c r="C145">
        <f t="shared" si="9"/>
        <v>4.12</v>
      </c>
      <c r="D145">
        <v>0.9</v>
      </c>
      <c r="E145">
        <f t="shared" si="11"/>
        <v>0.21844660194174756</v>
      </c>
      <c r="F145">
        <f t="shared" si="10"/>
        <v>2</v>
      </c>
      <c r="G145" s="2">
        <f t="shared" si="8"/>
        <v>2</v>
      </c>
    </row>
    <row r="146" spans="2:7">
      <c r="B146">
        <v>8.57</v>
      </c>
      <c r="C146">
        <f t="shared" si="9"/>
        <v>4.2850000000000001</v>
      </c>
      <c r="D146">
        <v>0.78</v>
      </c>
      <c r="E146">
        <f t="shared" si="11"/>
        <v>0.18203033838973162</v>
      </c>
      <c r="F146">
        <f t="shared" si="10"/>
        <v>1</v>
      </c>
      <c r="G146" s="2">
        <f t="shared" si="8"/>
        <v>2</v>
      </c>
    </row>
    <row r="147" spans="2:7">
      <c r="B147">
        <v>8.57</v>
      </c>
      <c r="C147">
        <f t="shared" si="9"/>
        <v>4.2850000000000001</v>
      </c>
      <c r="D147">
        <v>1.65</v>
      </c>
      <c r="E147">
        <f t="shared" si="11"/>
        <v>0.38506417736289378</v>
      </c>
      <c r="F147">
        <f t="shared" si="10"/>
        <v>2</v>
      </c>
      <c r="G147" s="2">
        <f t="shared" si="8"/>
        <v>4</v>
      </c>
    </row>
    <row r="148" spans="2:7">
      <c r="B148">
        <v>8.11</v>
      </c>
      <c r="C148">
        <f t="shared" si="9"/>
        <v>4.0549999999999997</v>
      </c>
      <c r="D148">
        <v>1.6</v>
      </c>
      <c r="E148">
        <f t="shared" si="11"/>
        <v>0.39457459926017269</v>
      </c>
      <c r="F148">
        <f t="shared" si="10"/>
        <v>2</v>
      </c>
      <c r="G148" s="2">
        <f t="shared" si="8"/>
        <v>4</v>
      </c>
    </row>
    <row r="149" spans="2:7">
      <c r="B149">
        <v>8.11</v>
      </c>
      <c r="C149">
        <f t="shared" si="9"/>
        <v>4.0549999999999997</v>
      </c>
      <c r="D149">
        <v>1.21</v>
      </c>
      <c r="E149">
        <f t="shared" si="11"/>
        <v>0.29839704069050554</v>
      </c>
      <c r="F149">
        <f t="shared" si="10"/>
        <v>2</v>
      </c>
      <c r="G149" s="2">
        <f t="shared" si="8"/>
        <v>3</v>
      </c>
    </row>
    <row r="150" spans="2:7">
      <c r="B150">
        <v>8.64</v>
      </c>
      <c r="C150">
        <f t="shared" si="9"/>
        <v>4.32</v>
      </c>
      <c r="D150">
        <v>0.83</v>
      </c>
      <c r="E150">
        <f t="shared" si="11"/>
        <v>0.19212962962962959</v>
      </c>
      <c r="F150">
        <f t="shared" si="10"/>
        <v>2</v>
      </c>
      <c r="G150" s="2">
        <f t="shared" si="8"/>
        <v>2</v>
      </c>
    </row>
    <row r="151" spans="2:7">
      <c r="B151">
        <v>8.64</v>
      </c>
      <c r="C151">
        <f t="shared" si="9"/>
        <v>4.32</v>
      </c>
      <c r="D151">
        <v>1.6</v>
      </c>
      <c r="E151">
        <f t="shared" si="11"/>
        <v>0.37037037037037035</v>
      </c>
      <c r="F151">
        <f t="shared" si="10"/>
        <v>2</v>
      </c>
      <c r="G151" s="2">
        <f t="shared" si="8"/>
        <v>4</v>
      </c>
    </row>
    <row r="152" spans="2:7">
      <c r="B152">
        <v>11.32</v>
      </c>
      <c r="C152">
        <f t="shared" si="9"/>
        <v>5.66</v>
      </c>
      <c r="D152">
        <v>0.86</v>
      </c>
      <c r="E152">
        <f t="shared" si="11"/>
        <v>0.1519434628975265</v>
      </c>
      <c r="F152">
        <f t="shared" si="10"/>
        <v>1</v>
      </c>
      <c r="G152" s="2">
        <f t="shared" si="8"/>
        <v>2</v>
      </c>
    </row>
    <row r="153" spans="2:7">
      <c r="B153">
        <v>11.32</v>
      </c>
      <c r="C153">
        <f t="shared" si="9"/>
        <v>5.66</v>
      </c>
      <c r="D153">
        <v>0.78</v>
      </c>
      <c r="E153">
        <f t="shared" si="11"/>
        <v>0.13780918727915195</v>
      </c>
      <c r="F153">
        <f t="shared" si="10"/>
        <v>1</v>
      </c>
      <c r="G153" s="2">
        <f t="shared" si="8"/>
        <v>2</v>
      </c>
    </row>
    <row r="154" spans="2:7">
      <c r="B154">
        <v>10.01</v>
      </c>
      <c r="C154">
        <f t="shared" si="9"/>
        <v>5.0049999999999999</v>
      </c>
      <c r="D154">
        <v>0.65</v>
      </c>
      <c r="E154">
        <f t="shared" si="11"/>
        <v>0.12987012987012989</v>
      </c>
      <c r="F154">
        <f t="shared" si="10"/>
        <v>1</v>
      </c>
      <c r="G154" s="2">
        <f t="shared" si="8"/>
        <v>2</v>
      </c>
    </row>
    <row r="155" spans="2:7">
      <c r="B155">
        <v>10.01</v>
      </c>
      <c r="C155">
        <f t="shared" si="9"/>
        <v>5.0049999999999999</v>
      </c>
      <c r="D155">
        <v>0.5</v>
      </c>
      <c r="E155">
        <f t="shared" si="11"/>
        <v>9.9900099900099903E-2</v>
      </c>
      <c r="F155">
        <f t="shared" si="10"/>
        <v>1</v>
      </c>
      <c r="G155" s="2">
        <f t="shared" si="8"/>
        <v>1</v>
      </c>
    </row>
    <row r="156" spans="2:7">
      <c r="B156">
        <v>8.6300000000000008</v>
      </c>
      <c r="C156">
        <f t="shared" si="9"/>
        <v>4.3150000000000004</v>
      </c>
      <c r="D156">
        <v>0.6</v>
      </c>
      <c r="E156">
        <f t="shared" si="11"/>
        <v>0.13904982618771725</v>
      </c>
      <c r="F156">
        <f t="shared" si="10"/>
        <v>1</v>
      </c>
      <c r="G156" s="2">
        <f t="shared" si="8"/>
        <v>2</v>
      </c>
    </row>
    <row r="157" spans="2:7">
      <c r="B157">
        <v>8.6300000000000008</v>
      </c>
      <c r="C157">
        <f t="shared" si="9"/>
        <v>4.3150000000000004</v>
      </c>
      <c r="D157">
        <v>1.21</v>
      </c>
      <c r="E157">
        <f t="shared" si="11"/>
        <v>0.28041714947856311</v>
      </c>
      <c r="F157">
        <f t="shared" si="10"/>
        <v>2</v>
      </c>
      <c r="G157" s="2">
        <f t="shared" si="8"/>
        <v>3</v>
      </c>
    </row>
    <row r="158" spans="2:7">
      <c r="B158">
        <v>10.06</v>
      </c>
      <c r="C158">
        <f t="shared" si="9"/>
        <v>5.03</v>
      </c>
      <c r="D158">
        <v>1.2</v>
      </c>
      <c r="E158">
        <f t="shared" si="11"/>
        <v>0.23856858846918488</v>
      </c>
      <c r="F158">
        <f t="shared" si="10"/>
        <v>2</v>
      </c>
      <c r="G158" s="2">
        <f t="shared" si="8"/>
        <v>3</v>
      </c>
    </row>
    <row r="159" spans="2:7">
      <c r="B159">
        <v>10.06</v>
      </c>
      <c r="C159">
        <f t="shared" si="9"/>
        <v>5.03</v>
      </c>
      <c r="D159">
        <v>0.81</v>
      </c>
      <c r="E159">
        <f t="shared" si="11"/>
        <v>0.1610337972166998</v>
      </c>
      <c r="F159">
        <f t="shared" si="10"/>
        <v>1</v>
      </c>
      <c r="G159" s="2">
        <f t="shared" si="8"/>
        <v>2</v>
      </c>
    </row>
    <row r="160" spans="2:7">
      <c r="B160">
        <v>9.5299999999999994</v>
      </c>
      <c r="C160">
        <f t="shared" si="9"/>
        <v>4.7649999999999997</v>
      </c>
      <c r="D160">
        <v>1.27</v>
      </c>
      <c r="E160">
        <f t="shared" si="11"/>
        <v>0.26652675760755512</v>
      </c>
      <c r="F160">
        <f t="shared" si="10"/>
        <v>2</v>
      </c>
      <c r="G160" s="2">
        <f t="shared" si="8"/>
        <v>3</v>
      </c>
    </row>
    <row r="161" spans="2:7">
      <c r="B161">
        <v>9.5299999999999994</v>
      </c>
      <c r="C161">
        <f t="shared" si="9"/>
        <v>4.7649999999999997</v>
      </c>
      <c r="D161">
        <v>1.21</v>
      </c>
      <c r="E161">
        <f t="shared" si="11"/>
        <v>0.25393494228751312</v>
      </c>
      <c r="F161">
        <f t="shared" si="10"/>
        <v>2</v>
      </c>
      <c r="G161" s="2">
        <f t="shared" si="8"/>
        <v>3</v>
      </c>
    </row>
    <row r="162" spans="2:7">
      <c r="B162">
        <v>9.01</v>
      </c>
      <c r="C162">
        <f t="shared" si="9"/>
        <v>4.5049999999999999</v>
      </c>
      <c r="D162">
        <v>0.54</v>
      </c>
      <c r="E162">
        <f t="shared" si="11"/>
        <v>0.11986681465038847</v>
      </c>
      <c r="F162">
        <f t="shared" si="10"/>
        <v>1</v>
      </c>
      <c r="G162" s="2">
        <f t="shared" si="8"/>
        <v>2</v>
      </c>
    </row>
    <row r="163" spans="2:7">
      <c r="B163">
        <v>9.01</v>
      </c>
      <c r="C163">
        <f t="shared" si="9"/>
        <v>4.5049999999999999</v>
      </c>
      <c r="D163">
        <v>0.8</v>
      </c>
      <c r="E163">
        <f t="shared" si="11"/>
        <v>0.17758046614872366</v>
      </c>
      <c r="F163">
        <f t="shared" si="10"/>
        <v>1</v>
      </c>
      <c r="G163" s="2">
        <f t="shared" si="8"/>
        <v>2</v>
      </c>
    </row>
    <row r="164" spans="2:7">
      <c r="B164">
        <v>9.14</v>
      </c>
      <c r="C164">
        <f t="shared" si="9"/>
        <v>4.57</v>
      </c>
      <c r="D164">
        <v>0.6</v>
      </c>
      <c r="E164">
        <f t="shared" si="11"/>
        <v>0.13129102844638948</v>
      </c>
      <c r="F164">
        <f t="shared" si="10"/>
        <v>1</v>
      </c>
      <c r="G164" s="2">
        <f t="shared" si="8"/>
        <v>2</v>
      </c>
    </row>
    <row r="165" spans="2:7">
      <c r="B165">
        <v>9.14</v>
      </c>
      <c r="C165">
        <f t="shared" si="9"/>
        <v>4.57</v>
      </c>
      <c r="D165">
        <v>1.22</v>
      </c>
      <c r="E165">
        <f t="shared" si="11"/>
        <v>0.26695842450765861</v>
      </c>
      <c r="F165">
        <f t="shared" si="10"/>
        <v>2</v>
      </c>
      <c r="G165" s="2">
        <f t="shared" si="8"/>
        <v>3</v>
      </c>
    </row>
    <row r="166" spans="2:7">
      <c r="B166">
        <v>7.3</v>
      </c>
      <c r="C166">
        <f t="shared" si="9"/>
        <v>3.65</v>
      </c>
      <c r="D166">
        <v>0.88</v>
      </c>
      <c r="E166">
        <f t="shared" si="11"/>
        <v>0.24109589041095891</v>
      </c>
      <c r="F166">
        <f t="shared" si="10"/>
        <v>2</v>
      </c>
      <c r="G166" s="2">
        <f t="shared" si="8"/>
        <v>3</v>
      </c>
    </row>
    <row r="167" spans="2:7">
      <c r="B167">
        <v>7.3</v>
      </c>
      <c r="C167">
        <f t="shared" si="9"/>
        <v>3.65</v>
      </c>
      <c r="D167">
        <v>0.88</v>
      </c>
      <c r="E167">
        <f t="shared" si="11"/>
        <v>0.24109589041095891</v>
      </c>
      <c r="F167">
        <f t="shared" si="10"/>
        <v>2</v>
      </c>
      <c r="G167" s="2">
        <f t="shared" si="8"/>
        <v>3</v>
      </c>
    </row>
    <row r="168" spans="2:7">
      <c r="B168">
        <v>6.98</v>
      </c>
      <c r="C168">
        <f t="shared" si="9"/>
        <v>3.49</v>
      </c>
      <c r="D168">
        <v>0.57999999999999996</v>
      </c>
      <c r="E168">
        <f t="shared" si="11"/>
        <v>0.16618911174785098</v>
      </c>
      <c r="F168">
        <f t="shared" si="10"/>
        <v>1</v>
      </c>
      <c r="G168" s="2">
        <f t="shared" si="8"/>
        <v>2</v>
      </c>
    </row>
    <row r="169" spans="2:7">
      <c r="B169">
        <v>6.98</v>
      </c>
      <c r="C169">
        <f t="shared" si="9"/>
        <v>3.49</v>
      </c>
      <c r="D169">
        <v>0.88</v>
      </c>
      <c r="E169">
        <f t="shared" si="11"/>
        <v>0.25214899713467048</v>
      </c>
      <c r="F169">
        <f t="shared" si="10"/>
        <v>2</v>
      </c>
      <c r="G169" s="2">
        <f t="shared" si="8"/>
        <v>3</v>
      </c>
    </row>
    <row r="170" spans="2:7">
      <c r="B170">
        <v>9.11</v>
      </c>
      <c r="C170">
        <f t="shared" si="9"/>
        <v>4.5549999999999997</v>
      </c>
      <c r="D170">
        <v>0.6</v>
      </c>
      <c r="E170">
        <f t="shared" si="11"/>
        <v>0.13172338090010977</v>
      </c>
      <c r="F170">
        <f t="shared" si="10"/>
        <v>1</v>
      </c>
      <c r="G170" s="2">
        <f t="shared" si="8"/>
        <v>2</v>
      </c>
    </row>
    <row r="171" spans="2:7">
      <c r="B171">
        <v>9.11</v>
      </c>
      <c r="C171">
        <f t="shared" si="9"/>
        <v>4.5549999999999997</v>
      </c>
      <c r="D171">
        <v>0.54</v>
      </c>
      <c r="E171">
        <f t="shared" si="11"/>
        <v>0.1185510428100988</v>
      </c>
      <c r="F171">
        <f t="shared" si="10"/>
        <v>1</v>
      </c>
      <c r="G171" s="2">
        <f t="shared" si="8"/>
        <v>2</v>
      </c>
    </row>
    <row r="172" spans="2:7">
      <c r="B172">
        <v>10.43</v>
      </c>
      <c r="C172">
        <f t="shared" si="9"/>
        <v>5.2149999999999999</v>
      </c>
      <c r="D172">
        <v>0.72</v>
      </c>
      <c r="E172">
        <f t="shared" si="11"/>
        <v>0.13806327900287632</v>
      </c>
      <c r="F172">
        <f t="shared" si="10"/>
        <v>1</v>
      </c>
      <c r="G172" s="2">
        <f t="shared" si="8"/>
        <v>2</v>
      </c>
    </row>
    <row r="173" spans="2:7">
      <c r="B173">
        <v>10.43</v>
      </c>
      <c r="C173">
        <f t="shared" si="9"/>
        <v>5.2149999999999999</v>
      </c>
      <c r="D173">
        <v>0.89</v>
      </c>
      <c r="E173">
        <f t="shared" si="11"/>
        <v>0.17066155321188878</v>
      </c>
      <c r="F173">
        <f t="shared" si="10"/>
        <v>1</v>
      </c>
      <c r="G173" s="2">
        <f t="shared" si="8"/>
        <v>2</v>
      </c>
    </row>
    <row r="174" spans="2:7">
      <c r="B174">
        <v>11</v>
      </c>
      <c r="C174">
        <f t="shared" si="9"/>
        <v>5.5</v>
      </c>
      <c r="D174">
        <v>0.86</v>
      </c>
      <c r="E174">
        <f t="shared" si="11"/>
        <v>0.15636363636363637</v>
      </c>
      <c r="F174">
        <f t="shared" si="10"/>
        <v>1</v>
      </c>
      <c r="G174" s="2">
        <f t="shared" si="8"/>
        <v>2</v>
      </c>
    </row>
    <row r="175" spans="2:7">
      <c r="B175">
        <v>11</v>
      </c>
      <c r="C175">
        <f t="shared" si="9"/>
        <v>5.5</v>
      </c>
      <c r="D175">
        <v>0.77</v>
      </c>
      <c r="E175">
        <f t="shared" si="11"/>
        <v>0.14000000000000001</v>
      </c>
      <c r="F175">
        <f t="shared" si="10"/>
        <v>1</v>
      </c>
      <c r="G175" s="2">
        <f t="shared" si="8"/>
        <v>2</v>
      </c>
    </row>
    <row r="176" spans="2:7">
      <c r="B176">
        <v>11.16</v>
      </c>
      <c r="C176">
        <f t="shared" si="9"/>
        <v>5.58</v>
      </c>
      <c r="D176">
        <v>0.93</v>
      </c>
      <c r="E176">
        <f t="shared" si="11"/>
        <v>0.16666666666666669</v>
      </c>
      <c r="F176">
        <f t="shared" si="10"/>
        <v>1</v>
      </c>
      <c r="G176" s="2">
        <f t="shared" si="8"/>
        <v>2</v>
      </c>
    </row>
    <row r="177" spans="2:7">
      <c r="B177">
        <v>11.16</v>
      </c>
      <c r="C177">
        <f t="shared" si="9"/>
        <v>5.58</v>
      </c>
      <c r="D177">
        <v>0.88</v>
      </c>
      <c r="E177">
        <f t="shared" si="11"/>
        <v>0.15770609318996415</v>
      </c>
      <c r="F177">
        <f t="shared" si="10"/>
        <v>1</v>
      </c>
      <c r="G177" s="2">
        <f t="shared" si="8"/>
        <v>2</v>
      </c>
    </row>
    <row r="178" spans="2:7">
      <c r="B178">
        <v>8.7899999999999991</v>
      </c>
      <c r="C178">
        <f t="shared" si="9"/>
        <v>4.3949999999999996</v>
      </c>
      <c r="D178">
        <v>0.7</v>
      </c>
      <c r="E178">
        <f t="shared" si="11"/>
        <v>0.15927189988623436</v>
      </c>
      <c r="F178">
        <f t="shared" si="10"/>
        <v>1</v>
      </c>
      <c r="G178" s="2">
        <f t="shared" si="8"/>
        <v>2</v>
      </c>
    </row>
    <row r="179" spans="2:7">
      <c r="B179">
        <v>8.7899999999999991</v>
      </c>
      <c r="C179">
        <f t="shared" si="9"/>
        <v>4.3949999999999996</v>
      </c>
      <c r="D179">
        <v>0.77</v>
      </c>
      <c r="E179">
        <f t="shared" si="11"/>
        <v>0.17519908987485783</v>
      </c>
      <c r="F179">
        <f t="shared" si="10"/>
        <v>1</v>
      </c>
      <c r="G179" s="2">
        <f t="shared" si="8"/>
        <v>2</v>
      </c>
    </row>
    <row r="180" spans="2:7">
      <c r="B180">
        <v>7.31</v>
      </c>
      <c r="C180">
        <f t="shared" si="9"/>
        <v>3.6549999999999998</v>
      </c>
      <c r="D180">
        <v>0.84</v>
      </c>
      <c r="E180">
        <f t="shared" si="11"/>
        <v>0.22982216142270862</v>
      </c>
      <c r="F180">
        <f t="shared" si="10"/>
        <v>2</v>
      </c>
      <c r="G180" s="2">
        <f t="shared" si="8"/>
        <v>3</v>
      </c>
    </row>
    <row r="181" spans="2:7">
      <c r="B181">
        <v>7.31</v>
      </c>
      <c r="C181">
        <f t="shared" si="9"/>
        <v>3.6549999999999998</v>
      </c>
      <c r="D181">
        <v>1.21</v>
      </c>
      <c r="E181">
        <f t="shared" si="11"/>
        <v>0.33105335157318744</v>
      </c>
      <c r="F181">
        <f t="shared" si="10"/>
        <v>2</v>
      </c>
      <c r="G181" s="2">
        <f t="shared" si="8"/>
        <v>3</v>
      </c>
    </row>
    <row r="182" spans="2:7">
      <c r="B182">
        <v>9.0399999999999991</v>
      </c>
      <c r="C182">
        <f t="shared" si="9"/>
        <v>4.5199999999999996</v>
      </c>
      <c r="D182">
        <v>1.32</v>
      </c>
      <c r="E182">
        <f t="shared" si="11"/>
        <v>0.29203539823008856</v>
      </c>
      <c r="F182">
        <f t="shared" si="10"/>
        <v>2</v>
      </c>
      <c r="G182" s="2">
        <f t="shared" si="8"/>
        <v>3</v>
      </c>
    </row>
    <row r="183" spans="2:7">
      <c r="B183">
        <v>9.0399999999999991</v>
      </c>
      <c r="C183">
        <f t="shared" si="9"/>
        <v>4.5199999999999996</v>
      </c>
      <c r="D183">
        <v>1.6</v>
      </c>
      <c r="E183">
        <f t="shared" si="11"/>
        <v>0.3539823008849558</v>
      </c>
      <c r="F183">
        <f t="shared" si="10"/>
        <v>2</v>
      </c>
      <c r="G183" s="2">
        <f t="shared" si="8"/>
        <v>3</v>
      </c>
    </row>
    <row r="184" spans="2:7">
      <c r="B184">
        <v>6.32</v>
      </c>
      <c r="C184">
        <f t="shared" si="9"/>
        <v>3.16</v>
      </c>
      <c r="D184">
        <v>0.56999999999999995</v>
      </c>
      <c r="E184">
        <f t="shared" si="11"/>
        <v>0.18037974683544303</v>
      </c>
      <c r="F184">
        <f t="shared" si="10"/>
        <v>1</v>
      </c>
      <c r="G184" s="2">
        <f t="shared" si="8"/>
        <v>2</v>
      </c>
    </row>
    <row r="185" spans="2:7">
      <c r="B185">
        <v>6.32</v>
      </c>
      <c r="C185">
        <f t="shared" si="9"/>
        <v>3.16</v>
      </c>
      <c r="D185">
        <v>1.22</v>
      </c>
      <c r="E185">
        <f t="shared" si="11"/>
        <v>0.38607594936708856</v>
      </c>
      <c r="F185">
        <f t="shared" si="10"/>
        <v>2</v>
      </c>
      <c r="G185" s="2">
        <f t="shared" si="8"/>
        <v>4</v>
      </c>
    </row>
    <row r="186" spans="2:7">
      <c r="B186">
        <v>7.24</v>
      </c>
      <c r="C186">
        <f t="shared" si="9"/>
        <v>3.62</v>
      </c>
      <c r="D186">
        <v>0.97</v>
      </c>
      <c r="E186">
        <f t="shared" si="11"/>
        <v>0.26795580110497236</v>
      </c>
      <c r="F186">
        <f t="shared" si="10"/>
        <v>2</v>
      </c>
      <c r="G186" s="2">
        <f t="shared" si="8"/>
        <v>3</v>
      </c>
    </row>
    <row r="187" spans="2:7">
      <c r="B187">
        <v>7.24</v>
      </c>
      <c r="C187">
        <f t="shared" si="9"/>
        <v>3.62</v>
      </c>
      <c r="D187">
        <v>1.32</v>
      </c>
      <c r="E187">
        <f t="shared" si="11"/>
        <v>0.36464088397790057</v>
      </c>
      <c r="F187">
        <f t="shared" si="10"/>
        <v>2</v>
      </c>
      <c r="G187" s="2">
        <f t="shared" si="8"/>
        <v>3</v>
      </c>
    </row>
    <row r="188" spans="2:7">
      <c r="B188">
        <v>8.0500000000000007</v>
      </c>
      <c r="C188">
        <f t="shared" si="9"/>
        <v>4.0250000000000004</v>
      </c>
      <c r="D188">
        <v>0.37</v>
      </c>
      <c r="E188">
        <f t="shared" si="11"/>
        <v>9.1925465838509302E-2</v>
      </c>
      <c r="F188">
        <f t="shared" si="10"/>
        <v>1</v>
      </c>
      <c r="G188" s="2">
        <f t="shared" si="8"/>
        <v>1</v>
      </c>
    </row>
    <row r="189" spans="2:7">
      <c r="B189">
        <v>8.0500000000000007</v>
      </c>
      <c r="C189">
        <f t="shared" si="9"/>
        <v>4.0250000000000004</v>
      </c>
      <c r="D189">
        <v>0.8</v>
      </c>
      <c r="E189">
        <f t="shared" si="11"/>
        <v>0.19875776397515527</v>
      </c>
      <c r="F189">
        <f t="shared" si="10"/>
        <v>2</v>
      </c>
      <c r="G189" s="2">
        <f t="shared" si="8"/>
        <v>2</v>
      </c>
    </row>
    <row r="190" spans="2:7">
      <c r="B190">
        <v>8.25</v>
      </c>
      <c r="C190">
        <f t="shared" si="9"/>
        <v>4.125</v>
      </c>
      <c r="D190">
        <v>1.6</v>
      </c>
      <c r="E190">
        <f t="shared" si="11"/>
        <v>0.38787878787878788</v>
      </c>
      <c r="F190">
        <f t="shared" si="10"/>
        <v>2</v>
      </c>
      <c r="G190" s="2">
        <f t="shared" si="8"/>
        <v>4</v>
      </c>
    </row>
    <row r="191" spans="2:7">
      <c r="B191">
        <v>8.25</v>
      </c>
      <c r="C191">
        <f t="shared" si="9"/>
        <v>4.125</v>
      </c>
      <c r="D191">
        <v>1.04</v>
      </c>
      <c r="E191">
        <f t="shared" si="11"/>
        <v>0.25212121212121213</v>
      </c>
      <c r="F191">
        <f t="shared" si="10"/>
        <v>2</v>
      </c>
      <c r="G191" s="2">
        <f t="shared" ref="G191:G215" si="12">IF(E191&gt;0.553,5,IF(E191&gt;0.368,4,IF(E191&gt;0.226,3,IF(E191&gt;0.106,2,1))))</f>
        <v>3</v>
      </c>
    </row>
    <row r="192" spans="2:7">
      <c r="B192">
        <v>9.14</v>
      </c>
      <c r="C192">
        <f t="shared" si="9"/>
        <v>4.57</v>
      </c>
      <c r="D192">
        <v>0.84</v>
      </c>
      <c r="E192">
        <f t="shared" si="11"/>
        <v>0.18380743982494527</v>
      </c>
      <c r="F192">
        <f t="shared" si="10"/>
        <v>1</v>
      </c>
      <c r="G192" s="2">
        <f t="shared" si="12"/>
        <v>2</v>
      </c>
    </row>
    <row r="193" spans="2:7">
      <c r="B193">
        <v>9.14</v>
      </c>
      <c r="C193">
        <f t="shared" si="9"/>
        <v>4.57</v>
      </c>
      <c r="D193">
        <v>0.93</v>
      </c>
      <c r="E193">
        <f t="shared" si="11"/>
        <v>0.20350109409190373</v>
      </c>
      <c r="F193">
        <f t="shared" si="10"/>
        <v>2</v>
      </c>
      <c r="G193" s="2">
        <f t="shared" si="12"/>
        <v>2</v>
      </c>
    </row>
    <row r="194" spans="2:7">
      <c r="B194">
        <v>10.119999999999999</v>
      </c>
      <c r="C194">
        <f t="shared" si="9"/>
        <v>5.0599999999999996</v>
      </c>
      <c r="D194">
        <v>0.94</v>
      </c>
      <c r="E194">
        <f t="shared" si="11"/>
        <v>0.1857707509881423</v>
      </c>
      <c r="F194">
        <f t="shared" si="10"/>
        <v>1</v>
      </c>
      <c r="G194" s="2">
        <f t="shared" si="12"/>
        <v>2</v>
      </c>
    </row>
    <row r="195" spans="2:7">
      <c r="B195">
        <v>10.119999999999999</v>
      </c>
      <c r="C195">
        <f t="shared" si="9"/>
        <v>5.0599999999999996</v>
      </c>
      <c r="D195">
        <v>0.57999999999999996</v>
      </c>
      <c r="E195">
        <f t="shared" si="11"/>
        <v>0.11462450592885376</v>
      </c>
      <c r="F195">
        <f t="shared" si="10"/>
        <v>1</v>
      </c>
      <c r="G195" s="2">
        <f t="shared" si="12"/>
        <v>2</v>
      </c>
    </row>
    <row r="196" spans="2:7">
      <c r="B196">
        <v>8.91</v>
      </c>
      <c r="C196">
        <f t="shared" si="9"/>
        <v>4.4550000000000001</v>
      </c>
      <c r="D196">
        <v>1.44</v>
      </c>
      <c r="E196">
        <f t="shared" si="11"/>
        <v>0.3232323232323232</v>
      </c>
      <c r="F196">
        <f t="shared" si="10"/>
        <v>2</v>
      </c>
      <c r="G196" s="2">
        <f t="shared" si="12"/>
        <v>3</v>
      </c>
    </row>
    <row r="197" spans="2:7">
      <c r="B197">
        <v>8.91</v>
      </c>
      <c r="C197">
        <f t="shared" si="9"/>
        <v>4.4550000000000001</v>
      </c>
      <c r="D197">
        <v>0.84</v>
      </c>
      <c r="E197">
        <f t="shared" si="11"/>
        <v>0.18855218855218855</v>
      </c>
      <c r="F197">
        <f t="shared" si="10"/>
        <v>1</v>
      </c>
      <c r="G197" s="2">
        <f t="shared" si="12"/>
        <v>2</v>
      </c>
    </row>
    <row r="198" spans="2:7">
      <c r="B198">
        <v>8.4700000000000006</v>
      </c>
      <c r="C198">
        <f t="shared" si="9"/>
        <v>4.2350000000000003</v>
      </c>
      <c r="D198">
        <v>1.2</v>
      </c>
      <c r="E198">
        <f t="shared" si="11"/>
        <v>0.28335301062573787</v>
      </c>
      <c r="F198">
        <f t="shared" si="10"/>
        <v>2</v>
      </c>
      <c r="G198" s="2">
        <f t="shared" si="12"/>
        <v>3</v>
      </c>
    </row>
    <row r="199" spans="2:7">
      <c r="B199">
        <v>8.4700000000000006</v>
      </c>
      <c r="C199">
        <f t="shared" si="9"/>
        <v>4.2350000000000003</v>
      </c>
      <c r="D199">
        <v>0.5</v>
      </c>
      <c r="E199">
        <f t="shared" si="11"/>
        <v>0.11806375442739078</v>
      </c>
      <c r="F199">
        <f t="shared" si="10"/>
        <v>1</v>
      </c>
      <c r="G199" s="2">
        <f t="shared" si="12"/>
        <v>2</v>
      </c>
    </row>
    <row r="200" spans="2:7">
      <c r="B200">
        <v>8.92</v>
      </c>
      <c r="C200">
        <f t="shared" si="9"/>
        <v>4.46</v>
      </c>
      <c r="D200">
        <v>1.04</v>
      </c>
      <c r="E200">
        <f t="shared" si="11"/>
        <v>0.23318385650224216</v>
      </c>
      <c r="F200">
        <f t="shared" si="10"/>
        <v>2</v>
      </c>
      <c r="G200" s="2">
        <f t="shared" si="12"/>
        <v>3</v>
      </c>
    </row>
    <row r="201" spans="2:7">
      <c r="B201">
        <v>8.92</v>
      </c>
      <c r="C201">
        <f t="shared" si="9"/>
        <v>4.46</v>
      </c>
      <c r="D201">
        <v>1.18</v>
      </c>
      <c r="E201">
        <f t="shared" si="11"/>
        <v>0.26457399103139012</v>
      </c>
      <c r="F201">
        <f t="shared" si="10"/>
        <v>2</v>
      </c>
      <c r="G201" s="2">
        <f t="shared" si="12"/>
        <v>3</v>
      </c>
    </row>
    <row r="202" spans="2:7">
      <c r="B202">
        <v>7.07</v>
      </c>
      <c r="C202">
        <f t="shared" si="9"/>
        <v>3.5350000000000001</v>
      </c>
      <c r="D202">
        <v>0.67</v>
      </c>
      <c r="E202">
        <f t="shared" si="11"/>
        <v>0.18953323903818953</v>
      </c>
      <c r="F202">
        <f t="shared" si="10"/>
        <v>1</v>
      </c>
      <c r="G202" s="2">
        <f t="shared" si="12"/>
        <v>2</v>
      </c>
    </row>
    <row r="203" spans="2:7">
      <c r="B203">
        <v>7.07</v>
      </c>
      <c r="C203">
        <f t="shared" si="9"/>
        <v>3.5350000000000001</v>
      </c>
      <c r="D203">
        <v>1.25</v>
      </c>
      <c r="E203">
        <f t="shared" si="11"/>
        <v>0.3536067892503536</v>
      </c>
      <c r="F203">
        <f t="shared" si="10"/>
        <v>2</v>
      </c>
      <c r="G203" s="2">
        <f t="shared" si="12"/>
        <v>3</v>
      </c>
    </row>
    <row r="204" spans="2:7">
      <c r="B204">
        <v>8.09</v>
      </c>
      <c r="C204">
        <f t="shared" si="9"/>
        <v>4.0449999999999999</v>
      </c>
      <c r="D204">
        <v>1.02</v>
      </c>
      <c r="E204">
        <f t="shared" si="11"/>
        <v>0.25216316440049447</v>
      </c>
      <c r="F204">
        <f t="shared" si="10"/>
        <v>2</v>
      </c>
      <c r="G204" s="2">
        <f t="shared" si="12"/>
        <v>3</v>
      </c>
    </row>
    <row r="205" spans="2:7">
      <c r="B205">
        <v>8.09</v>
      </c>
      <c r="C205">
        <f t="shared" si="9"/>
        <v>4.0449999999999999</v>
      </c>
      <c r="D205">
        <v>0.5</v>
      </c>
      <c r="E205">
        <f t="shared" si="11"/>
        <v>0.12360939431396786</v>
      </c>
      <c r="F205">
        <f t="shared" si="10"/>
        <v>1</v>
      </c>
      <c r="G205" s="2">
        <f t="shared" si="12"/>
        <v>2</v>
      </c>
    </row>
    <row r="206" spans="2:7">
      <c r="B206">
        <v>8.27</v>
      </c>
      <c r="C206">
        <f t="shared" si="9"/>
        <v>4.1349999999999998</v>
      </c>
      <c r="D206">
        <v>0.57999999999999996</v>
      </c>
      <c r="E206">
        <f t="shared" si="11"/>
        <v>0.14026602176541716</v>
      </c>
      <c r="F206">
        <f t="shared" si="10"/>
        <v>1</v>
      </c>
      <c r="G206" s="2">
        <f t="shared" si="12"/>
        <v>2</v>
      </c>
    </row>
    <row r="207" spans="2:7">
      <c r="B207">
        <v>8.27</v>
      </c>
      <c r="C207">
        <f t="shared" si="9"/>
        <v>4.1349999999999998</v>
      </c>
      <c r="D207">
        <v>0.77</v>
      </c>
      <c r="E207">
        <f t="shared" si="11"/>
        <v>0.18621523579201937</v>
      </c>
      <c r="F207">
        <f t="shared" si="10"/>
        <v>1</v>
      </c>
      <c r="G207" s="2">
        <f t="shared" si="12"/>
        <v>2</v>
      </c>
    </row>
    <row r="208" spans="2:7">
      <c r="B208">
        <v>8.09</v>
      </c>
      <c r="C208">
        <f t="shared" si="9"/>
        <v>4.0449999999999999</v>
      </c>
      <c r="D208">
        <v>1.21</v>
      </c>
      <c r="E208">
        <f t="shared" si="11"/>
        <v>0.29913473423980225</v>
      </c>
      <c r="F208">
        <f t="shared" si="10"/>
        <v>2</v>
      </c>
      <c r="G208" s="2">
        <f t="shared" si="12"/>
        <v>3</v>
      </c>
    </row>
    <row r="209" spans="1:7">
      <c r="B209">
        <v>8.09</v>
      </c>
      <c r="C209">
        <f t="shared" si="9"/>
        <v>4.0449999999999999</v>
      </c>
      <c r="D209">
        <v>1.6</v>
      </c>
      <c r="E209">
        <f t="shared" si="11"/>
        <v>0.39555006180469721</v>
      </c>
      <c r="F209">
        <f t="shared" si="10"/>
        <v>2</v>
      </c>
      <c r="G209" s="2">
        <f t="shared" si="12"/>
        <v>4</v>
      </c>
    </row>
    <row r="210" spans="1:7">
      <c r="B210">
        <v>7.69</v>
      </c>
      <c r="C210">
        <f t="shared" si="9"/>
        <v>3.8450000000000002</v>
      </c>
      <c r="D210">
        <v>1.08</v>
      </c>
      <c r="E210">
        <f t="shared" si="11"/>
        <v>0.28088426527958388</v>
      </c>
      <c r="F210">
        <f t="shared" si="10"/>
        <v>2</v>
      </c>
      <c r="G210" s="2">
        <f t="shared" si="12"/>
        <v>3</v>
      </c>
    </row>
    <row r="211" spans="1:7">
      <c r="B211">
        <v>7.69</v>
      </c>
      <c r="C211">
        <f t="shared" si="9"/>
        <v>3.8450000000000002</v>
      </c>
      <c r="D211">
        <v>1.56</v>
      </c>
      <c r="E211">
        <f t="shared" si="11"/>
        <v>0.40572171651495448</v>
      </c>
      <c r="F211">
        <f t="shared" si="10"/>
        <v>2</v>
      </c>
      <c r="G211" s="2">
        <f t="shared" si="12"/>
        <v>4</v>
      </c>
    </row>
    <row r="212" spans="1:7">
      <c r="B212">
        <v>8.49</v>
      </c>
      <c r="C212">
        <f t="shared" si="9"/>
        <v>4.2450000000000001</v>
      </c>
      <c r="D212">
        <v>1.1499999999999999</v>
      </c>
      <c r="E212">
        <f t="shared" si="11"/>
        <v>0.27090694935217902</v>
      </c>
      <c r="F212">
        <f t="shared" si="10"/>
        <v>2</v>
      </c>
      <c r="G212" s="2">
        <f t="shared" si="12"/>
        <v>3</v>
      </c>
    </row>
    <row r="213" spans="1:7">
      <c r="B213">
        <v>8.49</v>
      </c>
      <c r="C213">
        <f t="shared" si="9"/>
        <v>4.2450000000000001</v>
      </c>
      <c r="D213">
        <v>1.1000000000000001</v>
      </c>
      <c r="E213">
        <f t="shared" si="11"/>
        <v>0.25912838633686691</v>
      </c>
      <c r="F213">
        <f t="shared" si="10"/>
        <v>2</v>
      </c>
      <c r="G213" s="2">
        <f t="shared" si="12"/>
        <v>3</v>
      </c>
    </row>
    <row r="214" spans="1:7">
      <c r="B214">
        <v>7.68</v>
      </c>
      <c r="C214">
        <f t="shared" si="9"/>
        <v>3.84</v>
      </c>
      <c r="D214">
        <v>1.32</v>
      </c>
      <c r="E214">
        <f t="shared" si="11"/>
        <v>0.34375000000000006</v>
      </c>
      <c r="F214">
        <f t="shared" si="10"/>
        <v>2</v>
      </c>
      <c r="G214" s="2">
        <f t="shared" si="12"/>
        <v>3</v>
      </c>
    </row>
    <row r="215" spans="1:7">
      <c r="B215">
        <v>7.68</v>
      </c>
      <c r="C215">
        <f t="shared" si="9"/>
        <v>3.84</v>
      </c>
      <c r="D215">
        <v>0.5</v>
      </c>
      <c r="E215">
        <f t="shared" si="11"/>
        <v>0.13020833333333334</v>
      </c>
      <c r="F215">
        <f t="shared" si="10"/>
        <v>1</v>
      </c>
      <c r="G215" s="2">
        <f t="shared" si="12"/>
        <v>2</v>
      </c>
    </row>
    <row r="216" spans="1:7">
      <c r="A216" t="s">
        <v>24</v>
      </c>
      <c r="B216">
        <v>5.08</v>
      </c>
      <c r="C216">
        <f t="shared" ref="C216:C315" si="13">B216/2</f>
        <v>2.54</v>
      </c>
      <c r="D216">
        <v>0.55000000000000004</v>
      </c>
      <c r="E216">
        <f>D216/C216</f>
        <v>0.21653543307086615</v>
      </c>
      <c r="F216">
        <f>IF(E216&lt;0.19,1,IF(E216&lt;0.43,2,3))</f>
        <v>2</v>
      </c>
      <c r="G216" s="2">
        <f>IF(E216&gt;0.553,5,IF(E216&gt;0.368,4,IF(E216&gt;0.226,3,IF(E216&gt;0.106,2,1))))</f>
        <v>2</v>
      </c>
    </row>
    <row r="217" spans="1:7">
      <c r="B217">
        <v>5.08</v>
      </c>
      <c r="C217">
        <f t="shared" si="13"/>
        <v>2.54</v>
      </c>
      <c r="D217">
        <v>1.35</v>
      </c>
      <c r="E217">
        <f t="shared" ref="E217:E315" si="14">D217/C217</f>
        <v>0.53149606299212604</v>
      </c>
      <c r="F217">
        <f t="shared" ref="F217:F315" si="15">IF(E217&lt;0.19,1,IF(E217&lt;0.43,2,3))</f>
        <v>3</v>
      </c>
      <c r="G217" s="2">
        <f t="shared" ref="G217:G315" si="16">IF(E217&gt;0.553,5,IF(E217&gt;0.368,4,IF(E217&gt;0.226,3,IF(E217&gt;0.106,2,1))))</f>
        <v>4</v>
      </c>
    </row>
    <row r="218" spans="1:7">
      <c r="B218">
        <v>5.89</v>
      </c>
      <c r="C218">
        <f t="shared" si="13"/>
        <v>2.9449999999999998</v>
      </c>
      <c r="D218">
        <v>0.72</v>
      </c>
      <c r="E218">
        <f t="shared" si="14"/>
        <v>0.24448217317487267</v>
      </c>
      <c r="F218">
        <f t="shared" si="15"/>
        <v>2</v>
      </c>
      <c r="G218" s="2">
        <f t="shared" si="16"/>
        <v>3</v>
      </c>
    </row>
    <row r="219" spans="1:7">
      <c r="B219">
        <v>5.89</v>
      </c>
      <c r="C219">
        <f t="shared" si="13"/>
        <v>2.9449999999999998</v>
      </c>
      <c r="D219">
        <v>1.39</v>
      </c>
      <c r="E219">
        <f t="shared" si="14"/>
        <v>0.47198641765704585</v>
      </c>
      <c r="F219">
        <f t="shared" si="15"/>
        <v>3</v>
      </c>
      <c r="G219" s="2">
        <f t="shared" si="16"/>
        <v>4</v>
      </c>
    </row>
    <row r="220" spans="1:7">
      <c r="B220">
        <v>6.4</v>
      </c>
      <c r="C220">
        <f t="shared" si="13"/>
        <v>3.2</v>
      </c>
      <c r="D220">
        <v>1.21</v>
      </c>
      <c r="E220">
        <f t="shared" si="14"/>
        <v>0.37812499999999999</v>
      </c>
      <c r="F220">
        <f t="shared" si="15"/>
        <v>2</v>
      </c>
      <c r="G220" s="2">
        <f t="shared" si="16"/>
        <v>4</v>
      </c>
    </row>
    <row r="221" spans="1:7">
      <c r="B221">
        <v>6.4</v>
      </c>
      <c r="C221">
        <f t="shared" si="13"/>
        <v>3.2</v>
      </c>
      <c r="D221">
        <v>0.41</v>
      </c>
      <c r="E221">
        <f t="shared" si="14"/>
        <v>0.12812499999999999</v>
      </c>
      <c r="F221">
        <f t="shared" si="15"/>
        <v>1</v>
      </c>
      <c r="G221" s="2">
        <f t="shared" si="16"/>
        <v>2</v>
      </c>
    </row>
    <row r="222" spans="1:7">
      <c r="B222">
        <v>6.25</v>
      </c>
      <c r="C222">
        <f t="shared" si="13"/>
        <v>3.125</v>
      </c>
      <c r="D222">
        <v>0.84</v>
      </c>
      <c r="E222">
        <f t="shared" si="14"/>
        <v>0.26879999999999998</v>
      </c>
      <c r="F222">
        <f t="shared" si="15"/>
        <v>2</v>
      </c>
      <c r="G222" s="2">
        <f t="shared" si="16"/>
        <v>3</v>
      </c>
    </row>
    <row r="223" spans="1:7">
      <c r="B223">
        <v>6.25</v>
      </c>
      <c r="C223">
        <f t="shared" si="13"/>
        <v>3.125</v>
      </c>
      <c r="D223">
        <v>1.1100000000000001</v>
      </c>
      <c r="E223">
        <f t="shared" si="14"/>
        <v>0.35520000000000002</v>
      </c>
      <c r="F223">
        <f t="shared" si="15"/>
        <v>2</v>
      </c>
      <c r="G223" s="2">
        <f t="shared" si="16"/>
        <v>3</v>
      </c>
    </row>
    <row r="224" spans="1:7">
      <c r="B224">
        <v>5.03</v>
      </c>
      <c r="C224">
        <f t="shared" si="13"/>
        <v>2.5150000000000001</v>
      </c>
      <c r="D224">
        <v>0.54</v>
      </c>
      <c r="E224">
        <f t="shared" si="14"/>
        <v>0.2147117296222664</v>
      </c>
      <c r="F224">
        <f t="shared" si="15"/>
        <v>2</v>
      </c>
      <c r="G224" s="2">
        <f t="shared" si="16"/>
        <v>2</v>
      </c>
    </row>
    <row r="225" spans="2:7">
      <c r="B225">
        <v>5.03</v>
      </c>
      <c r="C225">
        <f t="shared" si="13"/>
        <v>2.5150000000000001</v>
      </c>
      <c r="D225">
        <v>0.82</v>
      </c>
      <c r="E225">
        <f t="shared" si="14"/>
        <v>0.32604373757455263</v>
      </c>
      <c r="F225">
        <f t="shared" si="15"/>
        <v>2</v>
      </c>
      <c r="G225" s="2">
        <f t="shared" si="16"/>
        <v>3</v>
      </c>
    </row>
    <row r="226" spans="2:7">
      <c r="B226">
        <v>5.77</v>
      </c>
      <c r="C226">
        <f t="shared" si="13"/>
        <v>2.8849999999999998</v>
      </c>
      <c r="D226">
        <v>0.3</v>
      </c>
      <c r="E226">
        <f t="shared" si="14"/>
        <v>0.10398613518197573</v>
      </c>
      <c r="F226">
        <f t="shared" si="15"/>
        <v>1</v>
      </c>
      <c r="G226" s="2">
        <f t="shared" si="16"/>
        <v>1</v>
      </c>
    </row>
    <row r="227" spans="2:7">
      <c r="B227">
        <v>5.77</v>
      </c>
      <c r="C227">
        <f t="shared" si="13"/>
        <v>2.8849999999999998</v>
      </c>
      <c r="D227">
        <v>0.65</v>
      </c>
      <c r="E227">
        <f t="shared" si="14"/>
        <v>0.22530329289428078</v>
      </c>
      <c r="F227">
        <f t="shared" si="15"/>
        <v>2</v>
      </c>
      <c r="G227" s="2">
        <f t="shared" si="16"/>
        <v>2</v>
      </c>
    </row>
    <row r="228" spans="2:7">
      <c r="B228">
        <v>6.12</v>
      </c>
      <c r="C228">
        <f t="shared" si="13"/>
        <v>3.06</v>
      </c>
      <c r="D228">
        <v>0.76</v>
      </c>
      <c r="E228">
        <f t="shared" si="14"/>
        <v>0.24836601307189543</v>
      </c>
      <c r="F228">
        <f t="shared" si="15"/>
        <v>2</v>
      </c>
      <c r="G228" s="2">
        <f t="shared" si="16"/>
        <v>3</v>
      </c>
    </row>
    <row r="229" spans="2:7">
      <c r="B229">
        <v>6.12</v>
      </c>
      <c r="C229">
        <f t="shared" si="13"/>
        <v>3.06</v>
      </c>
      <c r="D229">
        <v>1.44</v>
      </c>
      <c r="E229">
        <f t="shared" si="14"/>
        <v>0.47058823529411764</v>
      </c>
      <c r="F229">
        <f t="shared" si="15"/>
        <v>3</v>
      </c>
      <c r="G229" s="2">
        <f t="shared" si="16"/>
        <v>4</v>
      </c>
    </row>
    <row r="230" spans="2:7">
      <c r="B230">
        <v>5.0599999999999996</v>
      </c>
      <c r="C230">
        <f t="shared" si="13"/>
        <v>2.5299999999999998</v>
      </c>
      <c r="D230">
        <v>0.19</v>
      </c>
      <c r="E230">
        <f t="shared" si="14"/>
        <v>7.5098814229249022E-2</v>
      </c>
      <c r="F230">
        <f t="shared" si="15"/>
        <v>1</v>
      </c>
      <c r="G230" s="2">
        <f t="shared" si="16"/>
        <v>1</v>
      </c>
    </row>
    <row r="231" spans="2:7">
      <c r="B231">
        <v>5.0599999999999996</v>
      </c>
      <c r="C231">
        <f t="shared" si="13"/>
        <v>2.5299999999999998</v>
      </c>
      <c r="D231">
        <v>1</v>
      </c>
      <c r="E231">
        <f t="shared" si="14"/>
        <v>0.39525691699604748</v>
      </c>
      <c r="F231">
        <f t="shared" si="15"/>
        <v>2</v>
      </c>
      <c r="G231" s="2">
        <f t="shared" si="16"/>
        <v>4</v>
      </c>
    </row>
    <row r="232" spans="2:7">
      <c r="B232">
        <v>5.84</v>
      </c>
      <c r="C232">
        <f t="shared" si="13"/>
        <v>2.92</v>
      </c>
      <c r="D232">
        <v>1.17</v>
      </c>
      <c r="E232">
        <f t="shared" si="14"/>
        <v>0.40068493150684931</v>
      </c>
      <c r="F232">
        <f t="shared" si="15"/>
        <v>2</v>
      </c>
      <c r="G232" s="2">
        <f t="shared" si="16"/>
        <v>4</v>
      </c>
    </row>
    <row r="233" spans="2:7">
      <c r="B233">
        <v>5.84</v>
      </c>
      <c r="C233">
        <f t="shared" si="13"/>
        <v>2.92</v>
      </c>
      <c r="D233">
        <v>0.97</v>
      </c>
      <c r="E233">
        <f t="shared" si="14"/>
        <v>0.3321917808219178</v>
      </c>
      <c r="F233">
        <f t="shared" si="15"/>
        <v>2</v>
      </c>
      <c r="G233" s="2">
        <f t="shared" si="16"/>
        <v>3</v>
      </c>
    </row>
    <row r="234" spans="2:7">
      <c r="B234">
        <v>6.02</v>
      </c>
      <c r="C234">
        <f t="shared" si="13"/>
        <v>3.01</v>
      </c>
      <c r="D234">
        <v>1.38</v>
      </c>
      <c r="E234">
        <f t="shared" si="14"/>
        <v>0.4584717607973422</v>
      </c>
      <c r="F234">
        <f t="shared" si="15"/>
        <v>3</v>
      </c>
      <c r="G234" s="2">
        <f t="shared" si="16"/>
        <v>4</v>
      </c>
    </row>
    <row r="235" spans="2:7">
      <c r="B235">
        <v>6.02</v>
      </c>
      <c r="C235">
        <f t="shared" si="13"/>
        <v>3.01</v>
      </c>
      <c r="D235">
        <v>1.21</v>
      </c>
      <c r="E235">
        <f t="shared" si="14"/>
        <v>0.4019933554817276</v>
      </c>
      <c r="F235">
        <f t="shared" si="15"/>
        <v>2</v>
      </c>
      <c r="G235" s="2">
        <f t="shared" si="16"/>
        <v>4</v>
      </c>
    </row>
    <row r="236" spans="2:7">
      <c r="B236">
        <v>6.27</v>
      </c>
      <c r="C236">
        <f t="shared" si="13"/>
        <v>3.1349999999999998</v>
      </c>
      <c r="D236">
        <v>1.59</v>
      </c>
      <c r="E236">
        <f t="shared" si="14"/>
        <v>0.50717703349282306</v>
      </c>
      <c r="F236">
        <f t="shared" si="15"/>
        <v>3</v>
      </c>
      <c r="G236" s="2">
        <f t="shared" si="16"/>
        <v>4</v>
      </c>
    </row>
    <row r="237" spans="2:7">
      <c r="B237">
        <v>6.27</v>
      </c>
      <c r="C237">
        <f t="shared" si="13"/>
        <v>3.1349999999999998</v>
      </c>
      <c r="D237">
        <v>1.5</v>
      </c>
      <c r="E237">
        <f t="shared" si="14"/>
        <v>0.47846889952153115</v>
      </c>
      <c r="F237">
        <f t="shared" si="15"/>
        <v>3</v>
      </c>
      <c r="G237" s="2">
        <f t="shared" si="16"/>
        <v>4</v>
      </c>
    </row>
    <row r="238" spans="2:7">
      <c r="B238">
        <v>6.09</v>
      </c>
      <c r="C238">
        <f t="shared" si="13"/>
        <v>3.0449999999999999</v>
      </c>
      <c r="D238">
        <v>0.44</v>
      </c>
      <c r="E238">
        <f t="shared" si="14"/>
        <v>0.14449917898193762</v>
      </c>
      <c r="F238">
        <f t="shared" si="15"/>
        <v>1</v>
      </c>
      <c r="G238" s="2">
        <f t="shared" si="16"/>
        <v>2</v>
      </c>
    </row>
    <row r="239" spans="2:7">
      <c r="B239">
        <v>6.09</v>
      </c>
      <c r="C239">
        <f t="shared" si="13"/>
        <v>3.0449999999999999</v>
      </c>
      <c r="D239">
        <v>0.6</v>
      </c>
      <c r="E239">
        <f t="shared" si="14"/>
        <v>0.19704433497536947</v>
      </c>
      <c r="F239">
        <f t="shared" si="15"/>
        <v>2</v>
      </c>
      <c r="G239" s="2">
        <f t="shared" si="16"/>
        <v>2</v>
      </c>
    </row>
    <row r="240" spans="2:7">
      <c r="B240">
        <v>5.85</v>
      </c>
      <c r="C240">
        <f t="shared" si="13"/>
        <v>2.9249999999999998</v>
      </c>
      <c r="D240">
        <v>0.55000000000000004</v>
      </c>
      <c r="E240">
        <f t="shared" si="14"/>
        <v>0.18803418803418806</v>
      </c>
      <c r="F240">
        <f t="shared" si="15"/>
        <v>1</v>
      </c>
      <c r="G240" s="2">
        <f t="shared" si="16"/>
        <v>2</v>
      </c>
    </row>
    <row r="241" spans="2:7">
      <c r="B241">
        <v>5.85</v>
      </c>
      <c r="C241">
        <f t="shared" si="13"/>
        <v>2.9249999999999998</v>
      </c>
      <c r="D241">
        <v>1.56</v>
      </c>
      <c r="E241">
        <f t="shared" si="14"/>
        <v>0.53333333333333344</v>
      </c>
      <c r="F241">
        <f t="shared" si="15"/>
        <v>3</v>
      </c>
      <c r="G241" s="2">
        <f t="shared" si="16"/>
        <v>4</v>
      </c>
    </row>
    <row r="242" spans="2:7">
      <c r="B242">
        <v>5.99</v>
      </c>
      <c r="C242">
        <f t="shared" si="13"/>
        <v>2.9950000000000001</v>
      </c>
      <c r="D242">
        <v>1.23</v>
      </c>
      <c r="E242">
        <f t="shared" si="14"/>
        <v>0.4106844741235392</v>
      </c>
      <c r="F242">
        <f t="shared" si="15"/>
        <v>2</v>
      </c>
      <c r="G242" s="2">
        <f t="shared" si="16"/>
        <v>4</v>
      </c>
    </row>
    <row r="243" spans="2:7">
      <c r="B243">
        <v>5.99</v>
      </c>
      <c r="C243">
        <f t="shared" si="13"/>
        <v>2.9950000000000001</v>
      </c>
      <c r="D243">
        <v>0.63</v>
      </c>
      <c r="E243">
        <f t="shared" si="14"/>
        <v>0.21035058430717862</v>
      </c>
      <c r="F243">
        <f t="shared" si="15"/>
        <v>2</v>
      </c>
      <c r="G243" s="2">
        <f t="shared" si="16"/>
        <v>2</v>
      </c>
    </row>
    <row r="244" spans="2:7">
      <c r="B244">
        <v>6.38</v>
      </c>
      <c r="C244">
        <f t="shared" si="13"/>
        <v>3.19</v>
      </c>
      <c r="D244">
        <v>1.21</v>
      </c>
      <c r="E244">
        <f t="shared" si="14"/>
        <v>0.37931034482758619</v>
      </c>
      <c r="F244">
        <f t="shared" si="15"/>
        <v>2</v>
      </c>
      <c r="G244" s="2">
        <f t="shared" si="16"/>
        <v>4</v>
      </c>
    </row>
    <row r="245" spans="2:7">
      <c r="B245">
        <v>6.38</v>
      </c>
      <c r="C245">
        <f t="shared" si="13"/>
        <v>3.19</v>
      </c>
      <c r="D245">
        <v>0.54</v>
      </c>
      <c r="E245">
        <f t="shared" si="14"/>
        <v>0.16927899686520378</v>
      </c>
      <c r="F245">
        <f t="shared" si="15"/>
        <v>1</v>
      </c>
      <c r="G245" s="2">
        <f t="shared" si="16"/>
        <v>2</v>
      </c>
    </row>
    <row r="246" spans="2:7">
      <c r="B246">
        <v>6.08</v>
      </c>
      <c r="C246">
        <f t="shared" si="13"/>
        <v>3.04</v>
      </c>
      <c r="D246">
        <v>1.1399999999999999</v>
      </c>
      <c r="E246">
        <f t="shared" si="14"/>
        <v>0.37499999999999994</v>
      </c>
      <c r="F246">
        <f t="shared" si="15"/>
        <v>2</v>
      </c>
      <c r="G246" s="2">
        <f t="shared" si="16"/>
        <v>4</v>
      </c>
    </row>
    <row r="247" spans="2:7">
      <c r="B247">
        <v>6.08</v>
      </c>
      <c r="C247">
        <f t="shared" si="13"/>
        <v>3.04</v>
      </c>
      <c r="D247">
        <v>1.1000000000000001</v>
      </c>
      <c r="E247">
        <f t="shared" si="14"/>
        <v>0.36184210526315791</v>
      </c>
      <c r="F247">
        <f t="shared" si="15"/>
        <v>2</v>
      </c>
      <c r="G247" s="2">
        <f t="shared" si="16"/>
        <v>3</v>
      </c>
    </row>
    <row r="248" spans="2:7">
      <c r="B248">
        <v>6.86</v>
      </c>
      <c r="C248">
        <f t="shared" si="13"/>
        <v>3.43</v>
      </c>
      <c r="D248">
        <v>0.85</v>
      </c>
      <c r="E248">
        <f t="shared" si="14"/>
        <v>0.24781341107871718</v>
      </c>
      <c r="F248">
        <f t="shared" si="15"/>
        <v>2</v>
      </c>
      <c r="G248" s="2">
        <f t="shared" si="16"/>
        <v>3</v>
      </c>
    </row>
    <row r="249" spans="2:7">
      <c r="B249">
        <v>6.86</v>
      </c>
      <c r="C249">
        <f t="shared" si="13"/>
        <v>3.43</v>
      </c>
      <c r="D249">
        <v>1.2</v>
      </c>
      <c r="E249">
        <f t="shared" si="14"/>
        <v>0.3498542274052478</v>
      </c>
      <c r="F249">
        <f t="shared" si="15"/>
        <v>2</v>
      </c>
      <c r="G249" s="2">
        <f t="shared" si="16"/>
        <v>3</v>
      </c>
    </row>
    <row r="250" spans="2:7">
      <c r="B250">
        <v>5.36</v>
      </c>
      <c r="C250">
        <f t="shared" si="13"/>
        <v>2.68</v>
      </c>
      <c r="D250">
        <v>0.35</v>
      </c>
      <c r="E250">
        <f t="shared" si="14"/>
        <v>0.13059701492537312</v>
      </c>
      <c r="F250">
        <f t="shared" si="15"/>
        <v>1</v>
      </c>
      <c r="G250" s="2">
        <f t="shared" si="16"/>
        <v>2</v>
      </c>
    </row>
    <row r="251" spans="2:7">
      <c r="B251">
        <v>5.36</v>
      </c>
      <c r="C251">
        <f t="shared" si="13"/>
        <v>2.68</v>
      </c>
      <c r="D251">
        <v>0.85</v>
      </c>
      <c r="E251">
        <f t="shared" si="14"/>
        <v>0.31716417910447758</v>
      </c>
      <c r="F251">
        <f t="shared" si="15"/>
        <v>2</v>
      </c>
      <c r="G251" s="2">
        <f t="shared" si="16"/>
        <v>3</v>
      </c>
    </row>
    <row r="252" spans="2:7">
      <c r="B252">
        <v>5.54</v>
      </c>
      <c r="C252">
        <f t="shared" si="13"/>
        <v>2.77</v>
      </c>
      <c r="D252">
        <v>0.54</v>
      </c>
      <c r="E252">
        <f t="shared" si="14"/>
        <v>0.19494584837545129</v>
      </c>
      <c r="F252">
        <f t="shared" si="15"/>
        <v>2</v>
      </c>
      <c r="G252" s="2">
        <f t="shared" si="16"/>
        <v>2</v>
      </c>
    </row>
    <row r="253" spans="2:7">
      <c r="B253">
        <v>5.54</v>
      </c>
      <c r="C253">
        <f t="shared" si="13"/>
        <v>2.77</v>
      </c>
      <c r="D253">
        <v>1.29</v>
      </c>
      <c r="E253">
        <f t="shared" si="14"/>
        <v>0.46570397111913359</v>
      </c>
      <c r="F253">
        <f t="shared" si="15"/>
        <v>3</v>
      </c>
      <c r="G253" s="2">
        <f t="shared" si="16"/>
        <v>4</v>
      </c>
    </row>
    <row r="254" spans="2:7">
      <c r="B254">
        <v>7.04</v>
      </c>
      <c r="C254">
        <f t="shared" si="13"/>
        <v>3.52</v>
      </c>
      <c r="D254">
        <v>0.4</v>
      </c>
      <c r="E254">
        <f t="shared" si="14"/>
        <v>0.11363636363636365</v>
      </c>
      <c r="F254">
        <f t="shared" si="15"/>
        <v>1</v>
      </c>
      <c r="G254" s="2">
        <f t="shared" si="16"/>
        <v>2</v>
      </c>
    </row>
    <row r="255" spans="2:7">
      <c r="B255">
        <v>7.04</v>
      </c>
      <c r="C255">
        <f t="shared" si="13"/>
        <v>3.52</v>
      </c>
      <c r="D255">
        <v>0.5</v>
      </c>
      <c r="E255">
        <f t="shared" si="14"/>
        <v>0.14204545454545456</v>
      </c>
      <c r="F255">
        <f t="shared" si="15"/>
        <v>1</v>
      </c>
      <c r="G255" s="2">
        <f t="shared" si="16"/>
        <v>2</v>
      </c>
    </row>
    <row r="256" spans="2:7">
      <c r="B256">
        <v>5.27</v>
      </c>
      <c r="C256">
        <f t="shared" si="13"/>
        <v>2.6349999999999998</v>
      </c>
      <c r="D256">
        <v>1.1599999999999999</v>
      </c>
      <c r="E256">
        <f t="shared" si="14"/>
        <v>0.44022770398481975</v>
      </c>
      <c r="F256">
        <f t="shared" si="15"/>
        <v>3</v>
      </c>
      <c r="G256" s="2">
        <f t="shared" si="16"/>
        <v>4</v>
      </c>
    </row>
    <row r="257" spans="2:7">
      <c r="B257">
        <v>5.27</v>
      </c>
      <c r="C257">
        <f t="shared" si="13"/>
        <v>2.6349999999999998</v>
      </c>
      <c r="D257">
        <v>1.04</v>
      </c>
      <c r="E257">
        <f t="shared" si="14"/>
        <v>0.39468690702087289</v>
      </c>
      <c r="F257">
        <f t="shared" si="15"/>
        <v>2</v>
      </c>
      <c r="G257" s="2">
        <f t="shared" si="16"/>
        <v>4</v>
      </c>
    </row>
    <row r="258" spans="2:7">
      <c r="B258">
        <v>5.61</v>
      </c>
      <c r="C258">
        <f t="shared" si="13"/>
        <v>2.8050000000000002</v>
      </c>
      <c r="D258">
        <v>0.67</v>
      </c>
      <c r="E258">
        <f t="shared" si="14"/>
        <v>0.23885918003565063</v>
      </c>
      <c r="F258">
        <f t="shared" si="15"/>
        <v>2</v>
      </c>
      <c r="G258" s="2">
        <f t="shared" si="16"/>
        <v>3</v>
      </c>
    </row>
    <row r="259" spans="2:7">
      <c r="B259">
        <v>5.61</v>
      </c>
      <c r="C259">
        <f t="shared" si="13"/>
        <v>2.8050000000000002</v>
      </c>
      <c r="D259">
        <v>0.44</v>
      </c>
      <c r="E259">
        <f t="shared" si="14"/>
        <v>0.15686274509803921</v>
      </c>
      <c r="F259">
        <f t="shared" si="15"/>
        <v>1</v>
      </c>
      <c r="G259" s="2">
        <f t="shared" si="16"/>
        <v>2</v>
      </c>
    </row>
    <row r="260" spans="2:7">
      <c r="B260">
        <v>5.25</v>
      </c>
      <c r="C260">
        <f t="shared" si="13"/>
        <v>2.625</v>
      </c>
      <c r="D260">
        <v>0.49</v>
      </c>
      <c r="E260">
        <f t="shared" si="14"/>
        <v>0.18666666666666668</v>
      </c>
      <c r="F260">
        <f t="shared" si="15"/>
        <v>1</v>
      </c>
      <c r="G260" s="2">
        <f t="shared" si="16"/>
        <v>2</v>
      </c>
    </row>
    <row r="261" spans="2:7">
      <c r="B261">
        <v>5.25</v>
      </c>
      <c r="C261">
        <f t="shared" si="13"/>
        <v>2.625</v>
      </c>
      <c r="D261">
        <v>1.38</v>
      </c>
      <c r="E261">
        <f t="shared" si="14"/>
        <v>0.52571428571428569</v>
      </c>
      <c r="F261">
        <f t="shared" si="15"/>
        <v>3</v>
      </c>
      <c r="G261" s="2">
        <f t="shared" si="16"/>
        <v>4</v>
      </c>
    </row>
    <row r="262" spans="2:7">
      <c r="B262">
        <v>6.28</v>
      </c>
      <c r="C262">
        <f t="shared" si="13"/>
        <v>3.14</v>
      </c>
      <c r="D262">
        <v>1.32</v>
      </c>
      <c r="E262">
        <f t="shared" si="14"/>
        <v>0.42038216560509556</v>
      </c>
      <c r="F262">
        <f t="shared" si="15"/>
        <v>2</v>
      </c>
      <c r="G262" s="2">
        <f t="shared" si="16"/>
        <v>4</v>
      </c>
    </row>
    <row r="263" spans="2:7">
      <c r="B263">
        <v>6.28</v>
      </c>
      <c r="C263">
        <f t="shared" si="13"/>
        <v>3.14</v>
      </c>
      <c r="D263">
        <v>0.47</v>
      </c>
      <c r="E263">
        <f t="shared" si="14"/>
        <v>0.14968152866242038</v>
      </c>
      <c r="F263">
        <f t="shared" si="15"/>
        <v>1</v>
      </c>
      <c r="G263" s="2">
        <f t="shared" si="16"/>
        <v>2</v>
      </c>
    </row>
    <row r="264" spans="2:7">
      <c r="B264">
        <v>6.19</v>
      </c>
      <c r="C264">
        <f t="shared" si="13"/>
        <v>3.0950000000000002</v>
      </c>
      <c r="D264">
        <v>0.75</v>
      </c>
      <c r="E264">
        <f t="shared" si="14"/>
        <v>0.24232633279483035</v>
      </c>
      <c r="F264">
        <f t="shared" si="15"/>
        <v>2</v>
      </c>
      <c r="G264" s="2">
        <f t="shared" si="16"/>
        <v>3</v>
      </c>
    </row>
    <row r="265" spans="2:7">
      <c r="B265">
        <v>6.19</v>
      </c>
      <c r="C265">
        <f t="shared" si="13"/>
        <v>3.0950000000000002</v>
      </c>
      <c r="D265">
        <v>0.86</v>
      </c>
      <c r="E265">
        <f t="shared" si="14"/>
        <v>0.27786752827140548</v>
      </c>
      <c r="F265">
        <f t="shared" si="15"/>
        <v>2</v>
      </c>
      <c r="G265" s="2">
        <f t="shared" si="16"/>
        <v>3</v>
      </c>
    </row>
    <row r="266" spans="2:7">
      <c r="B266">
        <v>5.0199999999999996</v>
      </c>
      <c r="C266">
        <f t="shared" si="13"/>
        <v>2.5099999999999998</v>
      </c>
      <c r="D266">
        <v>0.43</v>
      </c>
      <c r="E266">
        <f t="shared" si="14"/>
        <v>0.17131474103585659</v>
      </c>
      <c r="F266">
        <f t="shared" si="15"/>
        <v>1</v>
      </c>
      <c r="G266" s="2">
        <f t="shared" si="16"/>
        <v>2</v>
      </c>
    </row>
    <row r="267" spans="2:7">
      <c r="B267">
        <v>5.0199999999999996</v>
      </c>
      <c r="C267">
        <f t="shared" si="13"/>
        <v>2.5099999999999998</v>
      </c>
      <c r="D267">
        <v>0.89</v>
      </c>
      <c r="E267">
        <f t="shared" si="14"/>
        <v>0.35458167330677293</v>
      </c>
      <c r="F267">
        <f t="shared" si="15"/>
        <v>2</v>
      </c>
      <c r="G267" s="2">
        <f t="shared" si="16"/>
        <v>3</v>
      </c>
    </row>
    <row r="268" spans="2:7">
      <c r="B268">
        <v>5.35</v>
      </c>
      <c r="C268">
        <f t="shared" si="13"/>
        <v>2.6749999999999998</v>
      </c>
      <c r="D268">
        <v>1</v>
      </c>
      <c r="E268">
        <f t="shared" si="14"/>
        <v>0.37383177570093462</v>
      </c>
      <c r="F268">
        <f t="shared" si="15"/>
        <v>2</v>
      </c>
      <c r="G268" s="2">
        <f t="shared" si="16"/>
        <v>4</v>
      </c>
    </row>
    <row r="269" spans="2:7">
      <c r="B269">
        <v>5.35</v>
      </c>
      <c r="C269">
        <f t="shared" si="13"/>
        <v>2.6749999999999998</v>
      </c>
      <c r="D269">
        <v>1.08</v>
      </c>
      <c r="E269">
        <f t="shared" si="14"/>
        <v>0.40373831775700941</v>
      </c>
      <c r="F269">
        <f t="shared" si="15"/>
        <v>2</v>
      </c>
      <c r="G269" s="2">
        <f t="shared" si="16"/>
        <v>4</v>
      </c>
    </row>
    <row r="270" spans="2:7">
      <c r="B270">
        <v>6.16</v>
      </c>
      <c r="C270">
        <f t="shared" si="13"/>
        <v>3.08</v>
      </c>
      <c r="D270">
        <v>0.68</v>
      </c>
      <c r="E270">
        <f t="shared" si="14"/>
        <v>0.2207792207792208</v>
      </c>
      <c r="F270">
        <f t="shared" si="15"/>
        <v>2</v>
      </c>
      <c r="G270" s="2">
        <f t="shared" si="16"/>
        <v>2</v>
      </c>
    </row>
    <row r="271" spans="2:7">
      <c r="B271">
        <v>6.16</v>
      </c>
      <c r="C271">
        <f t="shared" si="13"/>
        <v>3.08</v>
      </c>
      <c r="D271">
        <v>0.4</v>
      </c>
      <c r="E271">
        <f t="shared" si="14"/>
        <v>0.12987012987012989</v>
      </c>
      <c r="F271">
        <f t="shared" si="15"/>
        <v>1</v>
      </c>
      <c r="G271" s="2">
        <f t="shared" si="16"/>
        <v>2</v>
      </c>
    </row>
    <row r="272" spans="2:7">
      <c r="B272">
        <v>6.05</v>
      </c>
      <c r="C272">
        <f t="shared" si="13"/>
        <v>3.0249999999999999</v>
      </c>
      <c r="D272">
        <v>0</v>
      </c>
      <c r="E272">
        <f t="shared" si="14"/>
        <v>0</v>
      </c>
      <c r="F272">
        <f t="shared" si="15"/>
        <v>1</v>
      </c>
      <c r="G272" s="2">
        <f t="shared" si="16"/>
        <v>1</v>
      </c>
    </row>
    <row r="273" spans="2:7">
      <c r="B273">
        <v>6.05</v>
      </c>
      <c r="C273">
        <f t="shared" si="13"/>
        <v>3.0249999999999999</v>
      </c>
      <c r="D273">
        <v>0.24</v>
      </c>
      <c r="E273">
        <f t="shared" si="14"/>
        <v>7.9338842975206617E-2</v>
      </c>
      <c r="F273">
        <f t="shared" si="15"/>
        <v>1</v>
      </c>
      <c r="G273" s="2">
        <f t="shared" si="16"/>
        <v>1</v>
      </c>
    </row>
    <row r="274" spans="2:7">
      <c r="B274">
        <v>6.22</v>
      </c>
      <c r="C274">
        <f t="shared" si="13"/>
        <v>3.11</v>
      </c>
      <c r="D274">
        <v>0.59</v>
      </c>
      <c r="E274">
        <f t="shared" si="14"/>
        <v>0.18971061093247588</v>
      </c>
      <c r="F274">
        <f t="shared" si="15"/>
        <v>1</v>
      </c>
      <c r="G274" s="2">
        <f t="shared" si="16"/>
        <v>2</v>
      </c>
    </row>
    <row r="275" spans="2:7">
      <c r="B275">
        <v>6.22</v>
      </c>
      <c r="C275">
        <f t="shared" si="13"/>
        <v>3.11</v>
      </c>
      <c r="D275">
        <v>0.41</v>
      </c>
      <c r="E275">
        <f t="shared" si="14"/>
        <v>0.13183279742765272</v>
      </c>
      <c r="F275">
        <f t="shared" si="15"/>
        <v>1</v>
      </c>
      <c r="G275" s="2">
        <f t="shared" si="16"/>
        <v>2</v>
      </c>
    </row>
    <row r="276" spans="2:7">
      <c r="B276">
        <v>5.35</v>
      </c>
      <c r="C276">
        <f t="shared" si="13"/>
        <v>2.6749999999999998</v>
      </c>
      <c r="D276">
        <v>0.47</v>
      </c>
      <c r="E276">
        <f t="shared" si="14"/>
        <v>0.17570093457943925</v>
      </c>
      <c r="F276">
        <f t="shared" si="15"/>
        <v>1</v>
      </c>
      <c r="G276" s="2">
        <f t="shared" si="16"/>
        <v>2</v>
      </c>
    </row>
    <row r="277" spans="2:7">
      <c r="B277">
        <v>5.35</v>
      </c>
      <c r="C277">
        <f t="shared" si="13"/>
        <v>2.6749999999999998</v>
      </c>
      <c r="D277">
        <v>0.6</v>
      </c>
      <c r="E277">
        <f t="shared" si="14"/>
        <v>0.22429906542056074</v>
      </c>
      <c r="F277">
        <f t="shared" si="15"/>
        <v>2</v>
      </c>
      <c r="G277" s="2">
        <f t="shared" si="16"/>
        <v>2</v>
      </c>
    </row>
    <row r="278" spans="2:7">
      <c r="B278">
        <v>5.09</v>
      </c>
      <c r="C278">
        <f t="shared" si="13"/>
        <v>2.5449999999999999</v>
      </c>
      <c r="D278">
        <v>0.43</v>
      </c>
      <c r="E278">
        <f t="shared" si="14"/>
        <v>0.16895874263261296</v>
      </c>
      <c r="F278">
        <f t="shared" si="15"/>
        <v>1</v>
      </c>
      <c r="G278" s="2">
        <f t="shared" si="16"/>
        <v>2</v>
      </c>
    </row>
    <row r="279" spans="2:7">
      <c r="B279">
        <v>5.09</v>
      </c>
      <c r="C279">
        <f t="shared" si="13"/>
        <v>2.5449999999999999</v>
      </c>
      <c r="D279">
        <v>0.66</v>
      </c>
      <c r="E279">
        <f t="shared" si="14"/>
        <v>0.2593320235756385</v>
      </c>
      <c r="F279">
        <f t="shared" si="15"/>
        <v>2</v>
      </c>
      <c r="G279" s="2">
        <f t="shared" si="16"/>
        <v>3</v>
      </c>
    </row>
    <row r="280" spans="2:7">
      <c r="B280">
        <v>5.52</v>
      </c>
      <c r="C280">
        <f t="shared" si="13"/>
        <v>2.76</v>
      </c>
      <c r="D280">
        <v>1.1000000000000001</v>
      </c>
      <c r="E280">
        <f t="shared" si="14"/>
        <v>0.39855072463768121</v>
      </c>
      <c r="F280">
        <f t="shared" si="15"/>
        <v>2</v>
      </c>
      <c r="G280" s="2">
        <f t="shared" si="16"/>
        <v>4</v>
      </c>
    </row>
    <row r="281" spans="2:7">
      <c r="B281">
        <v>5.52</v>
      </c>
      <c r="C281">
        <f t="shared" si="13"/>
        <v>2.76</v>
      </c>
      <c r="D281">
        <v>0.06</v>
      </c>
      <c r="E281">
        <f t="shared" si="14"/>
        <v>2.1739130434782608E-2</v>
      </c>
      <c r="F281">
        <f t="shared" si="15"/>
        <v>1</v>
      </c>
      <c r="G281" s="2">
        <f t="shared" si="16"/>
        <v>1</v>
      </c>
    </row>
    <row r="282" spans="2:7">
      <c r="B282">
        <v>6.05</v>
      </c>
      <c r="C282">
        <f t="shared" si="13"/>
        <v>3.0249999999999999</v>
      </c>
      <c r="D282">
        <v>0.62</v>
      </c>
      <c r="E282">
        <f t="shared" si="14"/>
        <v>0.20495867768595041</v>
      </c>
      <c r="F282">
        <f t="shared" si="15"/>
        <v>2</v>
      </c>
      <c r="G282" s="2">
        <f t="shared" si="16"/>
        <v>2</v>
      </c>
    </row>
    <row r="283" spans="2:7">
      <c r="B283">
        <v>6.05</v>
      </c>
      <c r="C283">
        <f t="shared" si="13"/>
        <v>3.0249999999999999</v>
      </c>
      <c r="D283">
        <v>1.25</v>
      </c>
      <c r="E283">
        <f t="shared" si="14"/>
        <v>0.41322314049586778</v>
      </c>
      <c r="F283">
        <f t="shared" si="15"/>
        <v>2</v>
      </c>
      <c r="G283" s="2">
        <f t="shared" si="16"/>
        <v>4</v>
      </c>
    </row>
    <row r="284" spans="2:7">
      <c r="B284">
        <v>5.14</v>
      </c>
      <c r="C284">
        <f t="shared" si="13"/>
        <v>2.57</v>
      </c>
      <c r="D284">
        <v>0.42</v>
      </c>
      <c r="E284">
        <f t="shared" si="14"/>
        <v>0.16342412451361868</v>
      </c>
      <c r="F284">
        <f t="shared" si="15"/>
        <v>1</v>
      </c>
      <c r="G284" s="2">
        <f t="shared" si="16"/>
        <v>2</v>
      </c>
    </row>
    <row r="285" spans="2:7">
      <c r="B285">
        <v>5.14</v>
      </c>
      <c r="C285">
        <f t="shared" si="13"/>
        <v>2.57</v>
      </c>
      <c r="D285">
        <v>0.68</v>
      </c>
      <c r="E285">
        <f t="shared" si="14"/>
        <v>0.26459143968871601</v>
      </c>
      <c r="F285">
        <f t="shared" si="15"/>
        <v>2</v>
      </c>
      <c r="G285" s="2">
        <f t="shared" si="16"/>
        <v>3</v>
      </c>
    </row>
    <row r="286" spans="2:7">
      <c r="B286">
        <v>5.67</v>
      </c>
      <c r="C286">
        <f t="shared" si="13"/>
        <v>2.835</v>
      </c>
      <c r="D286">
        <v>1.2</v>
      </c>
      <c r="E286">
        <f t="shared" si="14"/>
        <v>0.42328042328042326</v>
      </c>
      <c r="F286">
        <f t="shared" si="15"/>
        <v>2</v>
      </c>
      <c r="G286" s="2">
        <f t="shared" si="16"/>
        <v>4</v>
      </c>
    </row>
    <row r="287" spans="2:7">
      <c r="B287">
        <v>5.67</v>
      </c>
      <c r="C287">
        <f t="shared" si="13"/>
        <v>2.835</v>
      </c>
      <c r="D287">
        <v>1.56</v>
      </c>
      <c r="E287">
        <f t="shared" si="14"/>
        <v>0.55026455026455035</v>
      </c>
      <c r="F287">
        <f t="shared" si="15"/>
        <v>3</v>
      </c>
      <c r="G287" s="2">
        <f t="shared" si="16"/>
        <v>4</v>
      </c>
    </row>
    <row r="288" spans="2:7">
      <c r="B288">
        <v>5.85</v>
      </c>
      <c r="C288">
        <f t="shared" si="13"/>
        <v>2.9249999999999998</v>
      </c>
      <c r="D288">
        <v>0.59</v>
      </c>
      <c r="E288">
        <f t="shared" si="14"/>
        <v>0.20170940170940171</v>
      </c>
      <c r="F288">
        <f t="shared" si="15"/>
        <v>2</v>
      </c>
      <c r="G288" s="2">
        <f t="shared" si="16"/>
        <v>2</v>
      </c>
    </row>
    <row r="289" spans="2:7">
      <c r="B289">
        <v>5.85</v>
      </c>
      <c r="C289">
        <f t="shared" si="13"/>
        <v>2.9249999999999998</v>
      </c>
      <c r="D289">
        <v>0.39</v>
      </c>
      <c r="E289">
        <f t="shared" si="14"/>
        <v>0.13333333333333336</v>
      </c>
      <c r="F289">
        <f t="shared" si="15"/>
        <v>1</v>
      </c>
      <c r="G289" s="2">
        <f t="shared" si="16"/>
        <v>2</v>
      </c>
    </row>
    <row r="290" spans="2:7">
      <c r="B290">
        <v>4.84</v>
      </c>
      <c r="C290">
        <f t="shared" si="13"/>
        <v>2.42</v>
      </c>
      <c r="D290">
        <v>0.32</v>
      </c>
      <c r="E290">
        <f t="shared" si="14"/>
        <v>0.13223140495867769</v>
      </c>
      <c r="F290">
        <f t="shared" si="15"/>
        <v>1</v>
      </c>
      <c r="G290" s="2">
        <f t="shared" si="16"/>
        <v>2</v>
      </c>
    </row>
    <row r="291" spans="2:7">
      <c r="B291">
        <v>4.84</v>
      </c>
      <c r="C291">
        <f t="shared" si="13"/>
        <v>2.42</v>
      </c>
      <c r="D291">
        <v>0.37</v>
      </c>
      <c r="E291">
        <f t="shared" si="14"/>
        <v>0.15289256198347106</v>
      </c>
      <c r="F291">
        <f t="shared" si="15"/>
        <v>1</v>
      </c>
      <c r="G291" s="2">
        <f t="shared" si="16"/>
        <v>2</v>
      </c>
    </row>
    <row r="292" spans="2:7">
      <c r="B292">
        <v>5.04</v>
      </c>
      <c r="C292">
        <f t="shared" si="13"/>
        <v>2.52</v>
      </c>
      <c r="D292">
        <v>0.47</v>
      </c>
      <c r="E292">
        <f t="shared" si="14"/>
        <v>0.18650793650793648</v>
      </c>
      <c r="F292">
        <f t="shared" si="15"/>
        <v>1</v>
      </c>
      <c r="G292" s="2">
        <f t="shared" si="16"/>
        <v>2</v>
      </c>
    </row>
    <row r="293" spans="2:7">
      <c r="B293">
        <v>5.04</v>
      </c>
      <c r="C293">
        <f t="shared" si="13"/>
        <v>2.52</v>
      </c>
      <c r="D293">
        <v>0</v>
      </c>
      <c r="E293">
        <f t="shared" si="14"/>
        <v>0</v>
      </c>
      <c r="F293">
        <f t="shared" si="15"/>
        <v>1</v>
      </c>
      <c r="G293" s="2">
        <f t="shared" si="16"/>
        <v>1</v>
      </c>
    </row>
    <row r="294" spans="2:7">
      <c r="B294">
        <v>5.7</v>
      </c>
      <c r="C294">
        <f t="shared" si="13"/>
        <v>2.85</v>
      </c>
      <c r="D294">
        <v>0.72</v>
      </c>
      <c r="E294">
        <f t="shared" si="14"/>
        <v>0.25263157894736843</v>
      </c>
      <c r="F294">
        <f t="shared" si="15"/>
        <v>2</v>
      </c>
      <c r="G294" s="2">
        <f t="shared" si="16"/>
        <v>3</v>
      </c>
    </row>
    <row r="295" spans="2:7">
      <c r="B295">
        <v>5.7</v>
      </c>
      <c r="C295">
        <f t="shared" si="13"/>
        <v>2.85</v>
      </c>
      <c r="D295">
        <v>0.82</v>
      </c>
      <c r="E295">
        <f t="shared" si="14"/>
        <v>0.28771929824561399</v>
      </c>
      <c r="F295">
        <f t="shared" si="15"/>
        <v>2</v>
      </c>
      <c r="G295" s="2">
        <f t="shared" si="16"/>
        <v>3</v>
      </c>
    </row>
    <row r="296" spans="2:7">
      <c r="B296">
        <v>6.02</v>
      </c>
      <c r="C296">
        <f t="shared" si="13"/>
        <v>3.01</v>
      </c>
      <c r="D296">
        <v>0.51</v>
      </c>
      <c r="E296">
        <f t="shared" si="14"/>
        <v>0.16943521594684388</v>
      </c>
      <c r="F296">
        <f t="shared" si="15"/>
        <v>1</v>
      </c>
      <c r="G296" s="2">
        <f t="shared" si="16"/>
        <v>2</v>
      </c>
    </row>
    <row r="297" spans="2:7">
      <c r="B297">
        <v>6.02</v>
      </c>
      <c r="C297">
        <f t="shared" si="13"/>
        <v>3.01</v>
      </c>
      <c r="D297">
        <v>0.31</v>
      </c>
      <c r="E297">
        <f t="shared" si="14"/>
        <v>0.10299003322259137</v>
      </c>
      <c r="F297">
        <f t="shared" si="15"/>
        <v>1</v>
      </c>
      <c r="G297" s="2">
        <f t="shared" si="16"/>
        <v>1</v>
      </c>
    </row>
    <row r="298" spans="2:7">
      <c r="B298">
        <v>5.6</v>
      </c>
      <c r="C298">
        <f t="shared" si="13"/>
        <v>2.8</v>
      </c>
      <c r="D298">
        <v>0.3</v>
      </c>
      <c r="E298">
        <f t="shared" si="14"/>
        <v>0.10714285714285715</v>
      </c>
      <c r="F298">
        <f t="shared" si="15"/>
        <v>1</v>
      </c>
      <c r="G298" s="2">
        <f t="shared" si="16"/>
        <v>2</v>
      </c>
    </row>
    <row r="299" spans="2:7">
      <c r="B299">
        <v>5.6</v>
      </c>
      <c r="C299">
        <f t="shared" si="13"/>
        <v>2.8</v>
      </c>
      <c r="D299">
        <v>0.18</v>
      </c>
      <c r="E299">
        <f t="shared" si="14"/>
        <v>6.4285714285714293E-2</v>
      </c>
      <c r="F299">
        <f t="shared" si="15"/>
        <v>1</v>
      </c>
      <c r="G299" s="2">
        <f t="shared" si="16"/>
        <v>1</v>
      </c>
    </row>
    <row r="300" spans="2:7">
      <c r="B300">
        <v>6.04</v>
      </c>
      <c r="C300">
        <f t="shared" si="13"/>
        <v>3.02</v>
      </c>
      <c r="D300">
        <v>0.73</v>
      </c>
      <c r="E300">
        <f t="shared" si="14"/>
        <v>0.24172185430463575</v>
      </c>
      <c r="F300">
        <f t="shared" si="15"/>
        <v>2</v>
      </c>
      <c r="G300" s="2">
        <f t="shared" si="16"/>
        <v>3</v>
      </c>
    </row>
    <row r="301" spans="2:7">
      <c r="B301">
        <v>6.04</v>
      </c>
      <c r="C301">
        <f t="shared" si="13"/>
        <v>3.02</v>
      </c>
      <c r="D301">
        <v>1.04</v>
      </c>
      <c r="E301">
        <f t="shared" si="14"/>
        <v>0.3443708609271523</v>
      </c>
      <c r="F301">
        <f t="shared" si="15"/>
        <v>2</v>
      </c>
      <c r="G301" s="2">
        <f t="shared" si="16"/>
        <v>3</v>
      </c>
    </row>
    <row r="302" spans="2:7">
      <c r="B302">
        <v>5.65</v>
      </c>
      <c r="C302">
        <f t="shared" si="13"/>
        <v>2.8250000000000002</v>
      </c>
      <c r="D302">
        <v>0.49</v>
      </c>
      <c r="E302">
        <f t="shared" si="14"/>
        <v>0.17345132743362832</v>
      </c>
      <c r="F302">
        <f t="shared" si="15"/>
        <v>1</v>
      </c>
      <c r="G302" s="2">
        <f t="shared" si="16"/>
        <v>2</v>
      </c>
    </row>
    <row r="303" spans="2:7">
      <c r="B303">
        <v>5.65</v>
      </c>
      <c r="C303">
        <f t="shared" si="13"/>
        <v>2.8250000000000002</v>
      </c>
      <c r="D303">
        <v>0.44</v>
      </c>
      <c r="E303">
        <f t="shared" si="14"/>
        <v>0.15575221238938053</v>
      </c>
      <c r="F303">
        <f t="shared" si="15"/>
        <v>1</v>
      </c>
      <c r="G303" s="2">
        <f t="shared" si="16"/>
        <v>2</v>
      </c>
    </row>
    <row r="304" spans="2:7">
      <c r="B304">
        <v>7.4</v>
      </c>
      <c r="C304">
        <f t="shared" si="13"/>
        <v>3.7</v>
      </c>
      <c r="D304">
        <v>0.57999999999999996</v>
      </c>
      <c r="E304">
        <f t="shared" si="14"/>
        <v>0.15675675675675674</v>
      </c>
      <c r="F304">
        <f t="shared" si="15"/>
        <v>1</v>
      </c>
      <c r="G304" s="2">
        <f t="shared" si="16"/>
        <v>2</v>
      </c>
    </row>
    <row r="305" spans="1:7">
      <c r="B305">
        <v>7.4</v>
      </c>
      <c r="C305">
        <f t="shared" si="13"/>
        <v>3.7</v>
      </c>
      <c r="D305">
        <v>1.17</v>
      </c>
      <c r="E305">
        <f t="shared" si="14"/>
        <v>0.31621621621621621</v>
      </c>
      <c r="F305">
        <f t="shared" si="15"/>
        <v>2</v>
      </c>
      <c r="G305" s="2">
        <f t="shared" si="16"/>
        <v>3</v>
      </c>
    </row>
    <row r="306" spans="1:7">
      <c r="B306">
        <v>4.87</v>
      </c>
      <c r="C306">
        <f t="shared" si="13"/>
        <v>2.4350000000000001</v>
      </c>
      <c r="D306">
        <v>1</v>
      </c>
      <c r="E306">
        <f t="shared" si="14"/>
        <v>0.41067761806981518</v>
      </c>
      <c r="F306">
        <f t="shared" si="15"/>
        <v>2</v>
      </c>
      <c r="G306" s="2">
        <f t="shared" si="16"/>
        <v>4</v>
      </c>
    </row>
    <row r="307" spans="1:7">
      <c r="B307">
        <v>4.87</v>
      </c>
      <c r="C307">
        <f t="shared" si="13"/>
        <v>2.4350000000000001</v>
      </c>
      <c r="D307">
        <v>0</v>
      </c>
      <c r="E307">
        <f t="shared" si="14"/>
        <v>0</v>
      </c>
      <c r="F307">
        <f t="shared" si="15"/>
        <v>1</v>
      </c>
      <c r="G307" s="2">
        <f t="shared" si="16"/>
        <v>1</v>
      </c>
    </row>
    <row r="308" spans="1:7">
      <c r="B308">
        <v>7.09</v>
      </c>
      <c r="C308">
        <f t="shared" si="13"/>
        <v>3.5449999999999999</v>
      </c>
      <c r="D308">
        <v>1.86</v>
      </c>
      <c r="E308">
        <f t="shared" si="14"/>
        <v>0.52468265162200289</v>
      </c>
      <c r="F308">
        <f t="shared" si="15"/>
        <v>3</v>
      </c>
      <c r="G308" s="2">
        <f t="shared" si="16"/>
        <v>4</v>
      </c>
    </row>
    <row r="309" spans="1:7">
      <c r="B309">
        <v>7.09</v>
      </c>
      <c r="C309">
        <f t="shared" si="13"/>
        <v>3.5449999999999999</v>
      </c>
      <c r="D309">
        <v>2.2599999999999998</v>
      </c>
      <c r="E309">
        <f t="shared" si="14"/>
        <v>0.63751763046544419</v>
      </c>
      <c r="F309">
        <f t="shared" si="15"/>
        <v>3</v>
      </c>
      <c r="G309" s="2">
        <f t="shared" si="16"/>
        <v>5</v>
      </c>
    </row>
    <row r="310" spans="1:7">
      <c r="B310">
        <v>7.18</v>
      </c>
      <c r="C310">
        <f t="shared" si="13"/>
        <v>3.59</v>
      </c>
      <c r="D310">
        <v>1.56</v>
      </c>
      <c r="E310">
        <f t="shared" si="14"/>
        <v>0.43454038997214489</v>
      </c>
      <c r="F310">
        <f t="shared" si="15"/>
        <v>3</v>
      </c>
      <c r="G310" s="2">
        <f t="shared" si="16"/>
        <v>4</v>
      </c>
    </row>
    <row r="311" spans="1:7">
      <c r="B311">
        <v>7.18</v>
      </c>
      <c r="C311">
        <f t="shared" si="13"/>
        <v>3.59</v>
      </c>
      <c r="D311">
        <v>1.87</v>
      </c>
      <c r="E311">
        <f t="shared" si="14"/>
        <v>0.52089136490250698</v>
      </c>
      <c r="F311">
        <f t="shared" si="15"/>
        <v>3</v>
      </c>
      <c r="G311" s="2">
        <f t="shared" si="16"/>
        <v>4</v>
      </c>
    </row>
    <row r="312" spans="1:7">
      <c r="B312">
        <v>6.1</v>
      </c>
      <c r="C312">
        <f t="shared" si="13"/>
        <v>3.05</v>
      </c>
      <c r="D312">
        <v>0.69</v>
      </c>
      <c r="E312">
        <f t="shared" si="14"/>
        <v>0.2262295081967213</v>
      </c>
      <c r="F312">
        <f t="shared" si="15"/>
        <v>2</v>
      </c>
      <c r="G312" s="2">
        <f t="shared" si="16"/>
        <v>3</v>
      </c>
    </row>
    <row r="313" spans="1:7">
      <c r="B313">
        <v>6.1</v>
      </c>
      <c r="C313">
        <f t="shared" si="13"/>
        <v>3.05</v>
      </c>
      <c r="D313">
        <v>0.4</v>
      </c>
      <c r="E313">
        <f t="shared" si="14"/>
        <v>0.13114754098360656</v>
      </c>
      <c r="F313">
        <f t="shared" si="15"/>
        <v>1</v>
      </c>
      <c r="G313" s="2">
        <f t="shared" si="16"/>
        <v>2</v>
      </c>
    </row>
    <row r="314" spans="1:7">
      <c r="B314">
        <v>5.0599999999999996</v>
      </c>
      <c r="C314">
        <f t="shared" si="13"/>
        <v>2.5299999999999998</v>
      </c>
      <c r="D314">
        <v>0.38</v>
      </c>
      <c r="E314">
        <f t="shared" si="14"/>
        <v>0.15019762845849804</v>
      </c>
      <c r="F314">
        <f t="shared" si="15"/>
        <v>1</v>
      </c>
      <c r="G314" s="2">
        <f t="shared" si="16"/>
        <v>2</v>
      </c>
    </row>
    <row r="315" spans="1:7">
      <c r="B315">
        <v>5.0599999999999996</v>
      </c>
      <c r="C315">
        <f t="shared" si="13"/>
        <v>2.5299999999999998</v>
      </c>
      <c r="D315">
        <v>0.48</v>
      </c>
      <c r="E315">
        <f t="shared" si="14"/>
        <v>0.18972332015810278</v>
      </c>
      <c r="F315">
        <f t="shared" si="15"/>
        <v>1</v>
      </c>
      <c r="G315" s="2">
        <f t="shared" si="16"/>
        <v>2</v>
      </c>
    </row>
    <row r="316" spans="1:7">
      <c r="A316" t="s">
        <v>25</v>
      </c>
      <c r="B316" s="6">
        <v>6.95</v>
      </c>
      <c r="C316" s="6">
        <v>3.4750000000000001</v>
      </c>
      <c r="D316" s="6">
        <v>0.83</v>
      </c>
      <c r="E316" s="6">
        <v>0.23884892099999999</v>
      </c>
      <c r="F316" s="6">
        <v>2</v>
      </c>
      <c r="G316" s="7">
        <v>3</v>
      </c>
    </row>
    <row r="317" spans="1:7">
      <c r="B317" s="6">
        <v>6.95</v>
      </c>
      <c r="C317" s="6">
        <v>3.4750000000000001</v>
      </c>
      <c r="D317" s="6">
        <v>0.9</v>
      </c>
      <c r="E317" s="6">
        <v>0.25899280600000002</v>
      </c>
      <c r="F317" s="6">
        <v>2</v>
      </c>
      <c r="G317" s="7">
        <v>3</v>
      </c>
    </row>
    <row r="318" spans="1:7">
      <c r="B318" s="6">
        <v>5.84</v>
      </c>
      <c r="C318" s="6">
        <v>2.92</v>
      </c>
      <c r="D318" s="6">
        <v>0.79</v>
      </c>
      <c r="E318" s="6">
        <v>0.27054794500000001</v>
      </c>
      <c r="F318" s="6">
        <v>2</v>
      </c>
      <c r="G318" s="7">
        <v>3</v>
      </c>
    </row>
    <row r="319" spans="1:7">
      <c r="B319" s="6">
        <v>5.84</v>
      </c>
      <c r="C319" s="6">
        <v>2.92</v>
      </c>
      <c r="D319" s="6">
        <v>1.22</v>
      </c>
      <c r="E319" s="6">
        <v>0.41780821899999998</v>
      </c>
      <c r="F319" s="6">
        <v>2</v>
      </c>
      <c r="G319" s="7">
        <v>4</v>
      </c>
    </row>
    <row r="320" spans="1:7">
      <c r="B320" s="6">
        <v>6.96</v>
      </c>
      <c r="C320" s="6">
        <v>3.48</v>
      </c>
      <c r="D320" s="6">
        <v>0</v>
      </c>
      <c r="E320" s="6">
        <v>0</v>
      </c>
      <c r="F320" s="6">
        <v>1</v>
      </c>
      <c r="G320" s="7">
        <v>1</v>
      </c>
    </row>
    <row r="321" spans="2:7">
      <c r="B321" s="6">
        <v>6.96</v>
      </c>
      <c r="C321" s="6">
        <v>3.48</v>
      </c>
      <c r="D321" s="6">
        <v>0</v>
      </c>
      <c r="E321" s="6">
        <v>0</v>
      </c>
      <c r="F321" s="6">
        <v>1</v>
      </c>
      <c r="G321" s="7">
        <v>1</v>
      </c>
    </row>
    <row r="322" spans="2:7">
      <c r="B322" s="6">
        <v>6.57</v>
      </c>
      <c r="C322" s="6">
        <v>3.2850000000000001</v>
      </c>
      <c r="D322" s="6">
        <v>0.12</v>
      </c>
      <c r="E322" s="6">
        <v>3.6529680000000002E-2</v>
      </c>
      <c r="F322" s="6">
        <v>1</v>
      </c>
      <c r="G322" s="7">
        <v>1</v>
      </c>
    </row>
    <row r="323" spans="2:7">
      <c r="B323" s="6">
        <v>6.57</v>
      </c>
      <c r="C323" s="6">
        <v>3.2850000000000001</v>
      </c>
      <c r="D323" s="6">
        <v>0.12</v>
      </c>
      <c r="E323" s="6">
        <v>3.6529680000000002E-2</v>
      </c>
      <c r="F323" s="6">
        <v>1</v>
      </c>
      <c r="G323" s="7">
        <v>1</v>
      </c>
    </row>
    <row r="324" spans="2:7">
      <c r="B324" s="6">
        <v>7.31</v>
      </c>
      <c r="C324" s="6">
        <v>3.6549999999999998</v>
      </c>
      <c r="D324" s="6">
        <v>0</v>
      </c>
      <c r="E324" s="6">
        <v>0</v>
      </c>
      <c r="F324" s="6">
        <v>1</v>
      </c>
      <c r="G324" s="7">
        <v>1</v>
      </c>
    </row>
    <row r="325" spans="2:7">
      <c r="B325" s="6">
        <v>7.31</v>
      </c>
      <c r="C325" s="6">
        <v>3.6549999999999998</v>
      </c>
      <c r="D325" s="6">
        <v>1.49</v>
      </c>
      <c r="E325" s="6">
        <v>0.40766073899999999</v>
      </c>
      <c r="F325" s="6">
        <v>2</v>
      </c>
      <c r="G325" s="7">
        <v>4</v>
      </c>
    </row>
    <row r="326" spans="2:7">
      <c r="B326" s="6">
        <v>5.85</v>
      </c>
      <c r="C326" s="6">
        <v>2.9249999999999998</v>
      </c>
      <c r="D326" s="6">
        <v>0.13</v>
      </c>
      <c r="E326" s="6">
        <v>4.4444444E-2</v>
      </c>
      <c r="F326" s="6">
        <v>1</v>
      </c>
      <c r="G326" s="7">
        <v>1</v>
      </c>
    </row>
    <row r="327" spans="2:7">
      <c r="B327" s="6">
        <v>5.85</v>
      </c>
      <c r="C327" s="6">
        <v>2.9249999999999998</v>
      </c>
      <c r="D327" s="6">
        <v>1.21</v>
      </c>
      <c r="E327" s="6">
        <v>0.41367521400000001</v>
      </c>
      <c r="F327" s="6">
        <v>2</v>
      </c>
      <c r="G327" s="7">
        <v>4</v>
      </c>
    </row>
    <row r="328" spans="2:7">
      <c r="B328" s="6">
        <v>7.25</v>
      </c>
      <c r="C328" s="6">
        <v>3.625</v>
      </c>
      <c r="D328" s="6">
        <v>1.75</v>
      </c>
      <c r="E328" s="6">
        <v>0.482758621</v>
      </c>
      <c r="F328" s="6">
        <v>3</v>
      </c>
      <c r="G328" s="7">
        <v>4</v>
      </c>
    </row>
    <row r="329" spans="2:7">
      <c r="B329" s="6">
        <v>7.25</v>
      </c>
      <c r="C329" s="6">
        <v>3.625</v>
      </c>
      <c r="D329" s="6">
        <v>1.62</v>
      </c>
      <c r="E329" s="6">
        <v>0.446896552</v>
      </c>
      <c r="F329" s="6">
        <v>3</v>
      </c>
      <c r="G329" s="7">
        <v>4</v>
      </c>
    </row>
    <row r="330" spans="2:7">
      <c r="B330" s="6">
        <v>7.82</v>
      </c>
      <c r="C330" s="6">
        <v>3.91</v>
      </c>
      <c r="D330" s="6">
        <v>0.55000000000000004</v>
      </c>
      <c r="E330" s="6">
        <v>0.140664962</v>
      </c>
      <c r="F330" s="6">
        <v>1</v>
      </c>
      <c r="G330" s="7">
        <v>2</v>
      </c>
    </row>
    <row r="331" spans="2:7">
      <c r="B331" s="6">
        <v>7.82</v>
      </c>
      <c r="C331" s="6">
        <v>3.91</v>
      </c>
      <c r="D331" s="6">
        <v>0</v>
      </c>
      <c r="E331" s="6">
        <v>0</v>
      </c>
      <c r="F331" s="6">
        <v>1</v>
      </c>
      <c r="G331" s="7">
        <v>1</v>
      </c>
    </row>
    <row r="332" spans="2:7">
      <c r="B332" s="6">
        <v>6.69</v>
      </c>
      <c r="C332" s="6">
        <v>3.3450000000000002</v>
      </c>
      <c r="D332" s="6">
        <v>0</v>
      </c>
      <c r="E332" s="6">
        <v>0</v>
      </c>
      <c r="F332" s="6">
        <v>1</v>
      </c>
      <c r="G332" s="7">
        <v>1</v>
      </c>
    </row>
    <row r="333" spans="2:7">
      <c r="B333" s="6">
        <v>6.69</v>
      </c>
      <c r="C333" s="6">
        <v>3.3450000000000002</v>
      </c>
      <c r="D333" s="6">
        <v>0.82</v>
      </c>
      <c r="E333" s="6">
        <v>0.245142003</v>
      </c>
      <c r="F333" s="6">
        <v>2</v>
      </c>
      <c r="G333" s="7">
        <v>3</v>
      </c>
    </row>
    <row r="334" spans="2:7">
      <c r="B334" s="6">
        <v>6.96</v>
      </c>
      <c r="C334" s="6">
        <v>3.48</v>
      </c>
      <c r="D334" s="6">
        <v>0.3</v>
      </c>
      <c r="E334" s="6">
        <v>8.6206897000000005E-2</v>
      </c>
      <c r="F334" s="6">
        <v>1</v>
      </c>
      <c r="G334" s="7">
        <v>1</v>
      </c>
    </row>
    <row r="335" spans="2:7">
      <c r="B335" s="6">
        <v>6.96</v>
      </c>
      <c r="C335" s="6">
        <v>3.48</v>
      </c>
      <c r="D335" s="6">
        <v>2.59</v>
      </c>
      <c r="E335" s="6">
        <v>0.74425287399999995</v>
      </c>
      <c r="F335" s="6">
        <v>3</v>
      </c>
      <c r="G335" s="7">
        <v>5</v>
      </c>
    </row>
    <row r="336" spans="2:7">
      <c r="B336" s="6">
        <v>7.31</v>
      </c>
      <c r="C336" s="6">
        <v>3.6549999999999998</v>
      </c>
      <c r="D336" s="6">
        <v>0.3</v>
      </c>
      <c r="E336" s="6">
        <v>8.2079342999999999E-2</v>
      </c>
      <c r="F336" s="6">
        <v>1</v>
      </c>
      <c r="G336" s="7">
        <v>1</v>
      </c>
    </row>
    <row r="337" spans="2:7">
      <c r="B337" s="6">
        <v>7.31</v>
      </c>
      <c r="C337" s="6">
        <v>3.6549999999999998</v>
      </c>
      <c r="D337" s="6">
        <v>0.84</v>
      </c>
      <c r="E337" s="6">
        <v>0.229822161</v>
      </c>
      <c r="F337" s="6">
        <v>2</v>
      </c>
      <c r="G337" s="7">
        <v>3</v>
      </c>
    </row>
    <row r="338" spans="2:7">
      <c r="B338" s="6">
        <v>6.63</v>
      </c>
      <c r="C338" s="6">
        <v>3.3149999999999999</v>
      </c>
      <c r="D338" s="6">
        <v>0.99</v>
      </c>
      <c r="E338" s="6">
        <v>0.29864253400000002</v>
      </c>
      <c r="F338" s="6">
        <v>2</v>
      </c>
      <c r="G338" s="7">
        <v>3</v>
      </c>
    </row>
    <row r="339" spans="2:7">
      <c r="B339" s="6">
        <v>6.63</v>
      </c>
      <c r="C339" s="6">
        <v>3.3149999999999999</v>
      </c>
      <c r="D339" s="6">
        <v>0</v>
      </c>
      <c r="E339" s="6">
        <v>0</v>
      </c>
      <c r="F339" s="6">
        <v>1</v>
      </c>
      <c r="G339" s="7">
        <v>1</v>
      </c>
    </row>
    <row r="340" spans="2:7">
      <c r="B340" s="6">
        <v>5.92</v>
      </c>
      <c r="C340" s="6">
        <v>2.96</v>
      </c>
      <c r="D340" s="6">
        <v>0.49</v>
      </c>
      <c r="E340" s="6">
        <v>0.16554054100000001</v>
      </c>
      <c r="F340" s="6">
        <v>1</v>
      </c>
      <c r="G340" s="7">
        <v>2</v>
      </c>
    </row>
    <row r="341" spans="2:7">
      <c r="B341" s="8">
        <v>5.92</v>
      </c>
      <c r="C341" s="6">
        <v>2.96</v>
      </c>
      <c r="D341" s="6">
        <v>0.27</v>
      </c>
      <c r="E341" s="6">
        <v>9.1216216000000003E-2</v>
      </c>
      <c r="F341" s="6">
        <v>1</v>
      </c>
      <c r="G341" s="7">
        <v>1</v>
      </c>
    </row>
    <row r="342" spans="2:7">
      <c r="B342" s="6">
        <v>5.84</v>
      </c>
      <c r="C342" s="6">
        <v>2.92</v>
      </c>
      <c r="D342" s="6">
        <v>0.8</v>
      </c>
      <c r="E342" s="6">
        <v>0.27397260299999998</v>
      </c>
      <c r="F342" s="6">
        <v>2</v>
      </c>
      <c r="G342" s="7">
        <v>3</v>
      </c>
    </row>
    <row r="343" spans="2:7">
      <c r="B343" s="6">
        <v>5.84</v>
      </c>
      <c r="C343" s="6">
        <v>2.92</v>
      </c>
      <c r="D343" s="6">
        <v>0.09</v>
      </c>
      <c r="E343" s="6">
        <v>3.0821918E-2</v>
      </c>
      <c r="F343" s="6">
        <v>1</v>
      </c>
      <c r="G343" s="7">
        <v>1</v>
      </c>
    </row>
    <row r="344" spans="2:7">
      <c r="B344" s="6">
        <v>5.78</v>
      </c>
      <c r="C344" s="6">
        <v>2.89</v>
      </c>
      <c r="D344" s="6">
        <v>0.36</v>
      </c>
      <c r="E344" s="6">
        <v>0.124567474</v>
      </c>
      <c r="F344" s="6">
        <v>1</v>
      </c>
      <c r="G344" s="7">
        <v>2</v>
      </c>
    </row>
    <row r="345" spans="2:7">
      <c r="B345" s="6">
        <v>5.78</v>
      </c>
      <c r="C345" s="6">
        <v>2.89</v>
      </c>
      <c r="D345" s="6">
        <v>0.18</v>
      </c>
      <c r="E345" s="6">
        <v>6.2283736999999999E-2</v>
      </c>
      <c r="F345" s="6">
        <v>1</v>
      </c>
      <c r="G345" s="7">
        <v>1</v>
      </c>
    </row>
    <row r="346" spans="2:7">
      <c r="B346" s="6">
        <v>7.65</v>
      </c>
      <c r="C346" s="6">
        <v>3.8250000000000002</v>
      </c>
      <c r="D346" s="6">
        <v>0.18</v>
      </c>
      <c r="E346" s="6">
        <v>4.7058823999999999E-2</v>
      </c>
      <c r="F346" s="6">
        <v>1</v>
      </c>
      <c r="G346" s="7">
        <v>1</v>
      </c>
    </row>
    <row r="347" spans="2:7">
      <c r="B347" s="6">
        <v>7.65</v>
      </c>
      <c r="C347" s="6">
        <v>3.8250000000000002</v>
      </c>
      <c r="D347" s="6">
        <v>1.5</v>
      </c>
      <c r="E347" s="6">
        <v>0.39215686300000002</v>
      </c>
      <c r="F347" s="6">
        <v>2</v>
      </c>
      <c r="G347" s="7">
        <v>4</v>
      </c>
    </row>
    <row r="348" spans="2:7">
      <c r="B348" s="6">
        <v>5.47</v>
      </c>
      <c r="C348" s="6">
        <v>2.7349999999999999</v>
      </c>
      <c r="D348" s="6">
        <v>0.06</v>
      </c>
      <c r="E348" s="6">
        <v>2.1937842999999999E-2</v>
      </c>
      <c r="F348" s="6">
        <v>1</v>
      </c>
      <c r="G348" s="7">
        <v>1</v>
      </c>
    </row>
    <row r="349" spans="2:7">
      <c r="B349" s="6">
        <v>5.47</v>
      </c>
      <c r="C349" s="6">
        <v>2.7349999999999999</v>
      </c>
      <c r="D349" s="6">
        <v>0.49</v>
      </c>
      <c r="E349" s="6">
        <v>0.17915904899999999</v>
      </c>
      <c r="F349" s="6">
        <v>1</v>
      </c>
      <c r="G349" s="7">
        <v>2</v>
      </c>
    </row>
    <row r="350" spans="2:7">
      <c r="B350" s="6">
        <v>7.23</v>
      </c>
      <c r="C350" s="6">
        <v>3.6150000000000002</v>
      </c>
      <c r="D350" s="6">
        <v>0.18</v>
      </c>
      <c r="E350" s="6">
        <v>4.9792531000000001E-2</v>
      </c>
      <c r="F350" s="6">
        <v>1</v>
      </c>
      <c r="G350" s="7">
        <v>1</v>
      </c>
    </row>
    <row r="351" spans="2:7">
      <c r="B351" s="6">
        <v>7.23</v>
      </c>
      <c r="C351" s="6">
        <v>3.6150000000000002</v>
      </c>
      <c r="D351" s="6">
        <v>0.12</v>
      </c>
      <c r="E351" s="6">
        <v>3.3195020999999998E-2</v>
      </c>
      <c r="F351" s="6">
        <v>1</v>
      </c>
      <c r="G351" s="7">
        <v>1</v>
      </c>
    </row>
    <row r="352" spans="2:7">
      <c r="B352" s="6">
        <v>6.1</v>
      </c>
      <c r="C352" s="6">
        <v>3.05</v>
      </c>
      <c r="D352" s="6">
        <v>0</v>
      </c>
      <c r="E352" s="6">
        <v>0</v>
      </c>
      <c r="F352" s="6">
        <v>1</v>
      </c>
      <c r="G352" s="7">
        <v>1</v>
      </c>
    </row>
    <row r="353" spans="2:7">
      <c r="B353" s="6">
        <v>6.1</v>
      </c>
      <c r="C353" s="6">
        <v>3.05</v>
      </c>
      <c r="D353" s="6">
        <v>1.43</v>
      </c>
      <c r="E353" s="6">
        <v>0.468852459</v>
      </c>
      <c r="F353" s="6">
        <v>3</v>
      </c>
      <c r="G353" s="7">
        <v>4</v>
      </c>
    </row>
    <row r="354" spans="2:7">
      <c r="B354" s="6">
        <v>6.44</v>
      </c>
      <c r="C354" s="6">
        <v>3.22</v>
      </c>
      <c r="D354" s="6">
        <v>0.13</v>
      </c>
      <c r="E354" s="6">
        <v>4.0372670999999999E-2</v>
      </c>
      <c r="F354" s="6">
        <v>1</v>
      </c>
      <c r="G354" s="7">
        <v>1</v>
      </c>
    </row>
    <row r="355" spans="2:7">
      <c r="B355" s="6">
        <v>6.44</v>
      </c>
      <c r="C355" s="6">
        <v>3.22</v>
      </c>
      <c r="D355" s="6">
        <v>0</v>
      </c>
      <c r="E355" s="6">
        <v>0</v>
      </c>
      <c r="F355" s="6">
        <v>1</v>
      </c>
      <c r="G355" s="7">
        <v>1</v>
      </c>
    </row>
    <row r="356" spans="2:7">
      <c r="B356" s="6">
        <v>7.16</v>
      </c>
      <c r="C356" s="6">
        <v>3.58</v>
      </c>
      <c r="D356" s="6">
        <v>0</v>
      </c>
      <c r="E356" s="6">
        <v>0</v>
      </c>
      <c r="F356" s="6">
        <v>1</v>
      </c>
      <c r="G356" s="7">
        <v>1</v>
      </c>
    </row>
    <row r="357" spans="2:7">
      <c r="B357" s="6">
        <v>7.16</v>
      </c>
      <c r="C357" s="6">
        <v>3.58</v>
      </c>
      <c r="D357" s="6">
        <v>0.17</v>
      </c>
      <c r="E357" s="6">
        <v>4.7486034000000003E-2</v>
      </c>
      <c r="F357" s="6">
        <v>1</v>
      </c>
      <c r="G357" s="7">
        <v>1</v>
      </c>
    </row>
    <row r="358" spans="2:7">
      <c r="B358" s="6">
        <v>5.99</v>
      </c>
      <c r="C358" s="6">
        <v>2.9950000000000001</v>
      </c>
      <c r="D358" s="6">
        <v>0.13</v>
      </c>
      <c r="E358" s="6">
        <v>4.3405675999999997E-2</v>
      </c>
      <c r="F358" s="6">
        <v>1</v>
      </c>
      <c r="G358" s="7">
        <v>1</v>
      </c>
    </row>
    <row r="359" spans="2:7">
      <c r="B359" s="6">
        <v>5.99</v>
      </c>
      <c r="C359" s="6">
        <v>2.9950000000000001</v>
      </c>
      <c r="D359" s="6">
        <v>0.61</v>
      </c>
      <c r="E359" s="6">
        <v>0.20367278799999999</v>
      </c>
      <c r="F359" s="6">
        <v>2</v>
      </c>
      <c r="G359" s="7">
        <v>2</v>
      </c>
    </row>
    <row r="360" spans="2:7">
      <c r="B360" s="6">
        <v>6.57</v>
      </c>
      <c r="C360" s="6">
        <v>3.2850000000000001</v>
      </c>
      <c r="D360" s="6">
        <v>0.13</v>
      </c>
      <c r="E360" s="6">
        <v>3.9573820000000003E-2</v>
      </c>
      <c r="F360" s="6">
        <v>1</v>
      </c>
      <c r="G360" s="7">
        <v>1</v>
      </c>
    </row>
    <row r="361" spans="2:7">
      <c r="B361" s="6">
        <v>6.57</v>
      </c>
      <c r="C361" s="6">
        <v>3.2850000000000001</v>
      </c>
      <c r="D361" s="6">
        <v>0</v>
      </c>
      <c r="E361" s="6">
        <v>0</v>
      </c>
      <c r="F361" s="6">
        <v>1</v>
      </c>
      <c r="G361" s="7">
        <v>1</v>
      </c>
    </row>
    <row r="362" spans="2:7">
      <c r="B362" s="6">
        <v>5.65</v>
      </c>
      <c r="C362" s="6">
        <v>2.8250000000000002</v>
      </c>
      <c r="D362" s="6">
        <v>0.25</v>
      </c>
      <c r="E362" s="6">
        <v>8.8495575000000007E-2</v>
      </c>
      <c r="F362" s="6">
        <v>1</v>
      </c>
      <c r="G362" s="7">
        <v>1</v>
      </c>
    </row>
    <row r="363" spans="2:7">
      <c r="B363" s="6">
        <v>5.65</v>
      </c>
      <c r="C363" s="6">
        <v>2.8250000000000002</v>
      </c>
      <c r="D363" s="6">
        <v>0.26</v>
      </c>
      <c r="E363" s="6">
        <v>9.2035398000000004E-2</v>
      </c>
      <c r="F363" s="6">
        <v>1</v>
      </c>
      <c r="G363" s="7">
        <v>1</v>
      </c>
    </row>
    <row r="364" spans="2:7">
      <c r="B364" s="6">
        <v>6.48</v>
      </c>
      <c r="C364" s="6">
        <v>3.24</v>
      </c>
      <c r="D364" s="6">
        <v>1.08</v>
      </c>
      <c r="E364" s="6">
        <v>0.33333333300000001</v>
      </c>
      <c r="F364" s="6">
        <v>2</v>
      </c>
      <c r="G364" s="7">
        <v>3</v>
      </c>
    </row>
    <row r="365" spans="2:7">
      <c r="B365" s="6">
        <v>6.48</v>
      </c>
      <c r="C365" s="6">
        <v>3.24</v>
      </c>
      <c r="D365" s="6">
        <v>0.35</v>
      </c>
      <c r="E365" s="6">
        <v>0.10802469100000001</v>
      </c>
      <c r="F365" s="6">
        <v>1</v>
      </c>
      <c r="G365" s="7">
        <v>2</v>
      </c>
    </row>
    <row r="366" spans="2:7">
      <c r="B366" s="6">
        <v>5.54</v>
      </c>
      <c r="C366" s="6">
        <v>2.77</v>
      </c>
      <c r="D366" s="6">
        <v>0.31</v>
      </c>
      <c r="E366" s="6">
        <v>0.111913357</v>
      </c>
      <c r="F366" s="6">
        <v>1</v>
      </c>
      <c r="G366" s="7">
        <v>2</v>
      </c>
    </row>
    <row r="367" spans="2:7">
      <c r="B367" s="6">
        <v>5.54</v>
      </c>
      <c r="C367" s="6">
        <v>2.77</v>
      </c>
      <c r="D367" s="6">
        <v>0</v>
      </c>
      <c r="E367" s="6">
        <v>0</v>
      </c>
      <c r="F367" s="6">
        <v>1</v>
      </c>
      <c r="G367" s="7">
        <v>1</v>
      </c>
    </row>
    <row r="368" spans="2:7">
      <c r="B368" s="6">
        <v>6.9</v>
      </c>
      <c r="C368" s="6">
        <v>3.45</v>
      </c>
      <c r="D368" s="6">
        <v>0</v>
      </c>
      <c r="E368" s="6">
        <v>0</v>
      </c>
      <c r="F368" s="6">
        <v>1</v>
      </c>
      <c r="G368" s="7">
        <v>1</v>
      </c>
    </row>
    <row r="369" spans="2:7">
      <c r="B369" s="6">
        <v>6.9</v>
      </c>
      <c r="C369" s="6">
        <v>3.45</v>
      </c>
      <c r="D369" s="6">
        <v>1.1299999999999999</v>
      </c>
      <c r="E369" s="6">
        <v>0.32753623199999998</v>
      </c>
      <c r="F369" s="6">
        <v>2</v>
      </c>
      <c r="G369" s="7">
        <v>3</v>
      </c>
    </row>
    <row r="370" spans="2:7">
      <c r="B370" s="6">
        <v>7.17</v>
      </c>
      <c r="C370" s="6">
        <v>3.585</v>
      </c>
      <c r="D370" s="6">
        <v>0</v>
      </c>
      <c r="E370" s="6">
        <v>0</v>
      </c>
      <c r="F370" s="6">
        <v>1</v>
      </c>
      <c r="G370" s="7">
        <v>1</v>
      </c>
    </row>
    <row r="371" spans="2:7">
      <c r="B371" s="6">
        <v>7.17</v>
      </c>
      <c r="C371" s="6">
        <v>3.585</v>
      </c>
      <c r="D371" s="6">
        <v>0.9</v>
      </c>
      <c r="E371" s="6">
        <v>0.25104602500000001</v>
      </c>
      <c r="F371" s="6">
        <v>2</v>
      </c>
      <c r="G371" s="7">
        <v>3</v>
      </c>
    </row>
    <row r="372" spans="2:7">
      <c r="B372" s="6">
        <v>5.72</v>
      </c>
      <c r="C372" s="6">
        <v>2.86</v>
      </c>
      <c r="D372" s="6">
        <v>0.18</v>
      </c>
      <c r="E372" s="6">
        <v>6.2937063000000001E-2</v>
      </c>
      <c r="F372" s="6">
        <v>1</v>
      </c>
      <c r="G372" s="7">
        <v>1</v>
      </c>
    </row>
    <row r="373" spans="2:7">
      <c r="B373" s="6">
        <v>5.72</v>
      </c>
      <c r="C373" s="6">
        <v>2.86</v>
      </c>
      <c r="D373" s="6">
        <v>0.64</v>
      </c>
      <c r="E373" s="6">
        <v>0.223776224</v>
      </c>
      <c r="F373" s="6">
        <v>2</v>
      </c>
      <c r="G373" s="7">
        <v>2</v>
      </c>
    </row>
    <row r="374" spans="2:7">
      <c r="B374" s="6">
        <v>6.35</v>
      </c>
      <c r="C374" s="6">
        <v>3.1749999999999998</v>
      </c>
      <c r="D374" s="6">
        <v>0</v>
      </c>
      <c r="E374" s="6">
        <v>0</v>
      </c>
      <c r="F374" s="6">
        <v>1</v>
      </c>
      <c r="G374" s="7">
        <v>1</v>
      </c>
    </row>
    <row r="375" spans="2:7">
      <c r="B375" s="6">
        <v>6.35</v>
      </c>
      <c r="C375" s="6">
        <v>3.1749999999999998</v>
      </c>
      <c r="D375" s="6">
        <v>0.18</v>
      </c>
      <c r="E375" s="6">
        <v>5.6692912999999998E-2</v>
      </c>
      <c r="F375" s="6">
        <v>1</v>
      </c>
      <c r="G375" s="7">
        <v>1</v>
      </c>
    </row>
    <row r="376" spans="2:7">
      <c r="B376" s="6">
        <v>7.31</v>
      </c>
      <c r="C376" s="6">
        <v>3.6549999999999998</v>
      </c>
      <c r="D376" s="6">
        <v>0.09</v>
      </c>
      <c r="E376" s="6">
        <v>2.4623803E-2</v>
      </c>
      <c r="F376" s="6">
        <v>1</v>
      </c>
      <c r="G376" s="7">
        <v>1</v>
      </c>
    </row>
    <row r="377" spans="2:7">
      <c r="B377" s="6">
        <v>7.31</v>
      </c>
      <c r="C377" s="6">
        <v>3.6549999999999998</v>
      </c>
      <c r="D377" s="6">
        <v>0.09</v>
      </c>
      <c r="E377" s="6">
        <v>2.4623803E-2</v>
      </c>
      <c r="F377" s="6">
        <v>1</v>
      </c>
      <c r="G377" s="7">
        <v>1</v>
      </c>
    </row>
    <row r="378" spans="2:7">
      <c r="B378" s="6">
        <v>6.33</v>
      </c>
      <c r="C378" s="6">
        <v>3.165</v>
      </c>
      <c r="D378" s="6">
        <v>0</v>
      </c>
      <c r="E378" s="6">
        <v>0</v>
      </c>
      <c r="F378" s="6">
        <v>1</v>
      </c>
      <c r="G378" s="7">
        <v>1</v>
      </c>
    </row>
    <row r="379" spans="2:7">
      <c r="B379" s="6">
        <v>6.33</v>
      </c>
      <c r="C379" s="6">
        <v>3.165</v>
      </c>
      <c r="D379" s="6">
        <v>0</v>
      </c>
      <c r="E379" s="6">
        <v>0</v>
      </c>
      <c r="F379" s="6">
        <v>1</v>
      </c>
      <c r="G379" s="7">
        <v>1</v>
      </c>
    </row>
    <row r="380" spans="2:7">
      <c r="B380" s="6">
        <v>7.26</v>
      </c>
      <c r="C380" s="6">
        <v>3.63</v>
      </c>
      <c r="D380" s="6">
        <v>0</v>
      </c>
      <c r="E380" s="6">
        <v>0</v>
      </c>
      <c r="F380" s="6">
        <v>1</v>
      </c>
      <c r="G380" s="7">
        <v>1</v>
      </c>
    </row>
    <row r="381" spans="2:7">
      <c r="B381" s="6">
        <v>7.26</v>
      </c>
      <c r="C381" s="6">
        <v>3.63</v>
      </c>
      <c r="D381" s="6">
        <v>0</v>
      </c>
      <c r="E381" s="6">
        <v>0</v>
      </c>
      <c r="F381" s="6">
        <v>1</v>
      </c>
      <c r="G381" s="7">
        <v>1</v>
      </c>
    </row>
    <row r="382" spans="2:7">
      <c r="B382" s="6">
        <v>6.13</v>
      </c>
      <c r="C382" s="6">
        <v>3.0649999999999999</v>
      </c>
      <c r="D382" s="6">
        <v>0</v>
      </c>
      <c r="E382" s="6">
        <v>0</v>
      </c>
      <c r="F382" s="6">
        <v>1</v>
      </c>
      <c r="G382" s="7">
        <v>1</v>
      </c>
    </row>
    <row r="383" spans="2:7">
      <c r="B383" s="6">
        <v>6.13</v>
      </c>
      <c r="C383" s="6">
        <v>3.0649999999999999</v>
      </c>
      <c r="D383" s="6">
        <v>0</v>
      </c>
      <c r="E383" s="6">
        <v>0</v>
      </c>
      <c r="F383" s="6">
        <v>1</v>
      </c>
      <c r="G383" s="7">
        <v>1</v>
      </c>
    </row>
    <row r="384" spans="2:7">
      <c r="B384" s="6">
        <v>6.07</v>
      </c>
      <c r="C384" s="6">
        <v>3.0350000000000001</v>
      </c>
      <c r="D384" s="6">
        <v>0.12</v>
      </c>
      <c r="E384" s="6">
        <v>3.9538715000000002E-2</v>
      </c>
      <c r="F384" s="6">
        <v>1</v>
      </c>
      <c r="G384" s="7">
        <v>1</v>
      </c>
    </row>
    <row r="385" spans="2:7">
      <c r="B385" s="6">
        <v>6.07</v>
      </c>
      <c r="C385" s="6">
        <v>3.0350000000000001</v>
      </c>
      <c r="D385" s="6">
        <v>0.24</v>
      </c>
      <c r="E385" s="6">
        <v>7.9077430000000004E-2</v>
      </c>
      <c r="F385" s="6">
        <v>1</v>
      </c>
      <c r="G385" s="7">
        <v>1</v>
      </c>
    </row>
    <row r="386" spans="2:7">
      <c r="B386" s="6">
        <v>6.32</v>
      </c>
      <c r="C386" s="6">
        <v>3.16</v>
      </c>
      <c r="D386" s="6">
        <v>0</v>
      </c>
      <c r="E386" s="6">
        <v>0</v>
      </c>
      <c r="F386" s="6">
        <v>1</v>
      </c>
      <c r="G386" s="7">
        <v>1</v>
      </c>
    </row>
    <row r="387" spans="2:7">
      <c r="B387" s="6">
        <v>6.32</v>
      </c>
      <c r="C387" s="6">
        <v>3.16</v>
      </c>
      <c r="D387" s="6">
        <v>1.92</v>
      </c>
      <c r="E387" s="6">
        <v>0.607594937</v>
      </c>
      <c r="F387" s="6">
        <v>3</v>
      </c>
      <c r="G387" s="7">
        <v>5</v>
      </c>
    </row>
    <row r="388" spans="2:7">
      <c r="B388" s="6">
        <v>7.63</v>
      </c>
      <c r="C388" s="6">
        <v>3.8149999999999999</v>
      </c>
      <c r="D388" s="6">
        <v>0.51</v>
      </c>
      <c r="E388" s="6">
        <v>0.133682831</v>
      </c>
      <c r="F388" s="6">
        <v>1</v>
      </c>
      <c r="G388" s="7">
        <v>2</v>
      </c>
    </row>
    <row r="389" spans="2:7">
      <c r="B389" s="6">
        <v>7.63</v>
      </c>
      <c r="C389" s="6">
        <v>3.8149999999999999</v>
      </c>
      <c r="D389" s="6">
        <v>0</v>
      </c>
      <c r="E389" s="6">
        <v>0</v>
      </c>
      <c r="F389" s="6">
        <v>1</v>
      </c>
      <c r="G389" s="7">
        <v>1</v>
      </c>
    </row>
    <row r="390" spans="2:7">
      <c r="B390" s="6">
        <v>5.9</v>
      </c>
      <c r="C390" s="6">
        <v>2.95</v>
      </c>
      <c r="D390" s="6">
        <v>0</v>
      </c>
      <c r="E390" s="6">
        <v>0</v>
      </c>
      <c r="F390" s="6">
        <v>1</v>
      </c>
      <c r="G390" s="7">
        <v>1</v>
      </c>
    </row>
    <row r="391" spans="2:7">
      <c r="B391" s="6">
        <v>5.9</v>
      </c>
      <c r="C391" s="6">
        <v>2.95</v>
      </c>
      <c r="D391" s="6">
        <v>0.06</v>
      </c>
      <c r="E391" s="6">
        <v>2.0338983000000001E-2</v>
      </c>
      <c r="F391" s="6">
        <v>1</v>
      </c>
      <c r="G391" s="7">
        <v>1</v>
      </c>
    </row>
    <row r="392" spans="2:7">
      <c r="B392" s="6">
        <v>5.69</v>
      </c>
      <c r="C392" s="6">
        <v>2.8450000000000002</v>
      </c>
      <c r="D392" s="6">
        <v>0</v>
      </c>
      <c r="E392" s="6">
        <v>0</v>
      </c>
      <c r="F392" s="6">
        <v>1</v>
      </c>
      <c r="G392" s="7">
        <v>1</v>
      </c>
    </row>
    <row r="393" spans="2:7">
      <c r="B393" s="6">
        <v>5.69</v>
      </c>
      <c r="C393" s="6">
        <v>2.8450000000000002</v>
      </c>
      <c r="D393" s="6">
        <v>0.06</v>
      </c>
      <c r="E393" s="6">
        <v>2.1089631000000001E-2</v>
      </c>
      <c r="F393" s="6">
        <v>1</v>
      </c>
      <c r="G393" s="7">
        <v>1</v>
      </c>
    </row>
    <row r="394" spans="2:7">
      <c r="B394" s="6">
        <v>6.2</v>
      </c>
      <c r="C394" s="6">
        <v>3.1</v>
      </c>
      <c r="D394" s="6">
        <v>0</v>
      </c>
      <c r="E394" s="6">
        <v>0</v>
      </c>
      <c r="F394" s="6">
        <v>1</v>
      </c>
      <c r="G394" s="7">
        <v>1</v>
      </c>
    </row>
    <row r="395" spans="2:7">
      <c r="B395" s="6">
        <v>6.2</v>
      </c>
      <c r="C395" s="6">
        <v>3.1</v>
      </c>
      <c r="D395" s="6">
        <v>0</v>
      </c>
      <c r="E395" s="6">
        <v>0</v>
      </c>
      <c r="F395" s="6">
        <v>1</v>
      </c>
      <c r="G395" s="7">
        <v>1</v>
      </c>
    </row>
    <row r="396" spans="2:7">
      <c r="B396" s="6">
        <v>6.77</v>
      </c>
      <c r="C396" s="6">
        <v>3.3849999999999998</v>
      </c>
      <c r="D396" s="6">
        <v>0</v>
      </c>
      <c r="E396" s="6">
        <v>0</v>
      </c>
      <c r="F396" s="6">
        <v>1</v>
      </c>
      <c r="G396" s="7">
        <v>1</v>
      </c>
    </row>
    <row r="397" spans="2:7">
      <c r="B397" s="6">
        <v>6.77</v>
      </c>
      <c r="C397" s="6">
        <v>3.3849999999999998</v>
      </c>
      <c r="D397" s="6">
        <v>0</v>
      </c>
      <c r="E397" s="6">
        <v>0</v>
      </c>
      <c r="F397" s="6">
        <v>1</v>
      </c>
      <c r="G397" s="7">
        <v>1</v>
      </c>
    </row>
    <row r="398" spans="2:7">
      <c r="B398" s="6">
        <v>5.57</v>
      </c>
      <c r="C398" s="6">
        <v>2.7850000000000001</v>
      </c>
      <c r="D398" s="6">
        <v>1.62</v>
      </c>
      <c r="E398" s="6">
        <v>0.58168761199999997</v>
      </c>
      <c r="F398" s="6">
        <v>3</v>
      </c>
      <c r="G398" s="7">
        <v>5</v>
      </c>
    </row>
    <row r="399" spans="2:7">
      <c r="B399" s="6">
        <v>5.57</v>
      </c>
      <c r="C399" s="6">
        <v>2.7850000000000001</v>
      </c>
      <c r="D399" s="6">
        <v>0</v>
      </c>
      <c r="E399" s="6">
        <v>0</v>
      </c>
      <c r="F399" s="6">
        <v>1</v>
      </c>
      <c r="G399" s="7">
        <v>1</v>
      </c>
    </row>
    <row r="400" spans="2:7">
      <c r="B400" s="6">
        <v>6.56</v>
      </c>
      <c r="C400" s="6">
        <v>3.28</v>
      </c>
      <c r="D400" s="6">
        <v>0.12</v>
      </c>
      <c r="E400" s="6">
        <v>3.6585366000000001E-2</v>
      </c>
      <c r="F400" s="6">
        <v>1</v>
      </c>
      <c r="G400" s="7">
        <v>1</v>
      </c>
    </row>
    <row r="401" spans="1:7">
      <c r="B401" s="6">
        <v>6.56</v>
      </c>
      <c r="C401" s="6">
        <v>3.28</v>
      </c>
      <c r="D401" s="6">
        <v>0</v>
      </c>
      <c r="E401" s="6">
        <v>0</v>
      </c>
      <c r="F401" s="6">
        <v>1</v>
      </c>
      <c r="G401" s="7">
        <v>1</v>
      </c>
    </row>
    <row r="402" spans="1:7">
      <c r="B402" s="6">
        <v>4.9400000000000004</v>
      </c>
      <c r="C402" s="6">
        <v>2.4700000000000002</v>
      </c>
      <c r="D402" s="6">
        <v>0</v>
      </c>
      <c r="E402" s="6">
        <v>0</v>
      </c>
      <c r="F402" s="6">
        <v>1</v>
      </c>
      <c r="G402" s="7">
        <v>1</v>
      </c>
    </row>
    <row r="403" spans="1:7">
      <c r="B403" s="6">
        <v>4.9400000000000004</v>
      </c>
      <c r="C403" s="6">
        <v>2.4700000000000002</v>
      </c>
      <c r="D403" s="6">
        <v>0.25</v>
      </c>
      <c r="E403" s="6">
        <v>0.101214575</v>
      </c>
      <c r="F403" s="6">
        <v>1</v>
      </c>
      <c r="G403" s="7">
        <v>1</v>
      </c>
    </row>
    <row r="404" spans="1:7">
      <c r="B404" s="6">
        <v>6.89</v>
      </c>
      <c r="C404" s="6">
        <v>3.4449999999999998</v>
      </c>
      <c r="D404" s="6">
        <v>0.42</v>
      </c>
      <c r="E404" s="6">
        <v>0.12191581999999999</v>
      </c>
      <c r="F404" s="6">
        <v>1</v>
      </c>
      <c r="G404" s="7">
        <v>2</v>
      </c>
    </row>
    <row r="405" spans="1:7">
      <c r="B405" s="6">
        <v>6.9889999999999999</v>
      </c>
      <c r="C405" s="6">
        <v>3.4944999999999999</v>
      </c>
      <c r="D405" s="6">
        <v>0.54</v>
      </c>
      <c r="E405" s="6">
        <v>0.15452854499999999</v>
      </c>
      <c r="F405" s="6">
        <v>1</v>
      </c>
      <c r="G405" s="7">
        <v>2</v>
      </c>
    </row>
    <row r="406" spans="1:7">
      <c r="B406" s="6">
        <v>6.43</v>
      </c>
      <c r="C406" s="6">
        <v>3.2149999999999999</v>
      </c>
      <c r="D406" s="6">
        <v>1.4</v>
      </c>
      <c r="E406" s="6">
        <v>0.43545878700000001</v>
      </c>
      <c r="F406" s="6">
        <v>3</v>
      </c>
      <c r="G406" s="7">
        <v>4</v>
      </c>
    </row>
    <row r="407" spans="1:7">
      <c r="B407" s="6">
        <v>6.43</v>
      </c>
      <c r="C407" s="6">
        <v>3.2149999999999999</v>
      </c>
      <c r="D407" s="6">
        <v>1.1200000000000001</v>
      </c>
      <c r="E407" s="6">
        <v>0.34836703000000002</v>
      </c>
      <c r="F407" s="6">
        <v>2</v>
      </c>
      <c r="G407" s="7">
        <v>3</v>
      </c>
    </row>
    <row r="408" spans="1:7">
      <c r="B408" s="6">
        <v>6.78</v>
      </c>
      <c r="C408" s="6">
        <v>3.39</v>
      </c>
      <c r="D408" s="6">
        <v>1.78</v>
      </c>
      <c r="E408" s="6">
        <v>0.52507374600000001</v>
      </c>
      <c r="F408" s="6">
        <v>3</v>
      </c>
      <c r="G408" s="7">
        <v>4</v>
      </c>
    </row>
    <row r="409" spans="1:7">
      <c r="B409" s="6">
        <v>6.78</v>
      </c>
      <c r="C409" s="6">
        <v>3.39</v>
      </c>
      <c r="D409" s="6">
        <v>0</v>
      </c>
      <c r="E409" s="6">
        <v>0</v>
      </c>
      <c r="F409" s="6">
        <v>1</v>
      </c>
      <c r="G409" s="7">
        <v>1</v>
      </c>
    </row>
    <row r="410" spans="1:7">
      <c r="B410" s="6">
        <v>6.74</v>
      </c>
      <c r="C410" s="6">
        <v>3.37</v>
      </c>
      <c r="D410" s="6">
        <v>0.18</v>
      </c>
      <c r="E410" s="6">
        <v>5.3412463E-2</v>
      </c>
      <c r="F410" s="6">
        <v>1</v>
      </c>
      <c r="G410" s="7">
        <v>1</v>
      </c>
    </row>
    <row r="411" spans="1:7">
      <c r="B411" s="6">
        <v>6.74</v>
      </c>
      <c r="C411" s="6">
        <v>3.37</v>
      </c>
      <c r="D411" s="6">
        <v>0</v>
      </c>
      <c r="E411" s="6">
        <v>0</v>
      </c>
      <c r="F411" s="6">
        <v>1</v>
      </c>
      <c r="G411" s="7">
        <v>1</v>
      </c>
    </row>
    <row r="412" spans="1:7">
      <c r="B412" s="6">
        <v>6.97</v>
      </c>
      <c r="C412" s="6">
        <v>3.4849999999999999</v>
      </c>
      <c r="D412" s="6">
        <v>0</v>
      </c>
      <c r="E412" s="6">
        <v>0</v>
      </c>
      <c r="F412" s="6">
        <v>1</v>
      </c>
      <c r="G412" s="7">
        <v>1</v>
      </c>
    </row>
    <row r="413" spans="1:7">
      <c r="B413" s="6">
        <v>6.97</v>
      </c>
      <c r="C413" s="6">
        <v>3.4849999999999999</v>
      </c>
      <c r="D413" s="6">
        <v>0</v>
      </c>
      <c r="E413" s="6">
        <v>0</v>
      </c>
      <c r="F413" s="6">
        <v>1</v>
      </c>
      <c r="G413" s="7">
        <v>1</v>
      </c>
    </row>
    <row r="414" spans="1:7">
      <c r="B414" s="6">
        <v>6.8</v>
      </c>
      <c r="C414" s="6">
        <v>3.4</v>
      </c>
      <c r="D414" s="6">
        <v>0.61</v>
      </c>
      <c r="E414" s="6">
        <v>0.179411765</v>
      </c>
      <c r="F414" s="6">
        <v>1</v>
      </c>
      <c r="G414" s="7">
        <v>2</v>
      </c>
    </row>
    <row r="415" spans="1:7">
      <c r="B415" s="6">
        <v>6.8</v>
      </c>
      <c r="C415" s="6">
        <v>3.4</v>
      </c>
      <c r="D415" s="6">
        <v>0.72</v>
      </c>
      <c r="E415" s="6">
        <v>0.211764706</v>
      </c>
      <c r="F415" s="6">
        <v>2</v>
      </c>
      <c r="G415" s="7">
        <v>2</v>
      </c>
    </row>
    <row r="416" spans="1:7">
      <c r="A416" t="s">
        <v>26</v>
      </c>
      <c r="B416" s="6">
        <v>5.86</v>
      </c>
      <c r="C416" s="6">
        <v>2.93</v>
      </c>
      <c r="D416" s="6">
        <v>0.12</v>
      </c>
      <c r="E416" s="6">
        <v>4.0955630999999999E-2</v>
      </c>
      <c r="F416" s="6">
        <v>1</v>
      </c>
      <c r="G416" s="7">
        <v>1</v>
      </c>
    </row>
    <row r="417" spans="2:7">
      <c r="B417" s="6">
        <v>5.86</v>
      </c>
      <c r="C417" s="6">
        <v>2.93</v>
      </c>
      <c r="D417" s="6">
        <v>0</v>
      </c>
      <c r="E417" s="6">
        <v>0</v>
      </c>
      <c r="F417" s="6">
        <v>1</v>
      </c>
      <c r="G417" s="7">
        <v>1</v>
      </c>
    </row>
    <row r="418" spans="2:7">
      <c r="B418" s="6">
        <v>5.6</v>
      </c>
      <c r="C418" s="6">
        <v>2.8</v>
      </c>
      <c r="D418" s="6">
        <v>0</v>
      </c>
      <c r="E418" s="6">
        <v>0</v>
      </c>
      <c r="F418" s="6">
        <v>1</v>
      </c>
      <c r="G418" s="7">
        <v>1</v>
      </c>
    </row>
    <row r="419" spans="2:7">
      <c r="B419" s="6">
        <v>5.6</v>
      </c>
      <c r="C419" s="6">
        <v>2.8</v>
      </c>
      <c r="D419" s="6">
        <v>0</v>
      </c>
      <c r="E419" s="6">
        <v>0</v>
      </c>
      <c r="F419" s="6">
        <v>1</v>
      </c>
      <c r="G419" s="7">
        <v>1</v>
      </c>
    </row>
    <row r="420" spans="2:7">
      <c r="B420" s="6">
        <v>6.7</v>
      </c>
      <c r="C420" s="6">
        <v>3.35</v>
      </c>
      <c r="D420" s="6">
        <v>0</v>
      </c>
      <c r="E420" s="6">
        <v>0</v>
      </c>
      <c r="F420" s="6">
        <v>1</v>
      </c>
      <c r="G420" s="7">
        <v>1</v>
      </c>
    </row>
    <row r="421" spans="2:7">
      <c r="B421" s="6">
        <v>6.7</v>
      </c>
      <c r="C421" s="6">
        <v>3.35</v>
      </c>
      <c r="D421" s="6">
        <v>0</v>
      </c>
      <c r="E421" s="6">
        <v>0</v>
      </c>
      <c r="F421" s="6">
        <v>1</v>
      </c>
      <c r="G421" s="7">
        <v>1</v>
      </c>
    </row>
    <row r="422" spans="2:7">
      <c r="B422" s="6">
        <v>5.64</v>
      </c>
      <c r="C422" s="6">
        <v>2.82</v>
      </c>
      <c r="D422" s="6">
        <v>0</v>
      </c>
      <c r="E422" s="6">
        <v>0</v>
      </c>
      <c r="F422" s="6">
        <v>1</v>
      </c>
      <c r="G422" s="7">
        <v>1</v>
      </c>
    </row>
    <row r="423" spans="2:7">
      <c r="B423" s="6">
        <v>5.64</v>
      </c>
      <c r="C423" s="6">
        <v>2.82</v>
      </c>
      <c r="D423" s="6">
        <v>0</v>
      </c>
      <c r="E423" s="6">
        <v>0</v>
      </c>
      <c r="F423" s="6">
        <v>1</v>
      </c>
      <c r="G423" s="7">
        <v>1</v>
      </c>
    </row>
    <row r="424" spans="2:7">
      <c r="B424" s="6">
        <v>6.19</v>
      </c>
      <c r="C424" s="6">
        <v>3.0950000000000002</v>
      </c>
      <c r="D424" s="6">
        <v>0.06</v>
      </c>
      <c r="E424" s="6">
        <v>1.9386107E-2</v>
      </c>
      <c r="F424" s="6">
        <v>1</v>
      </c>
      <c r="G424" s="7">
        <v>1</v>
      </c>
    </row>
    <row r="425" spans="2:7">
      <c r="B425" s="6">
        <v>6.19</v>
      </c>
      <c r="C425" s="6">
        <v>3.0950000000000002</v>
      </c>
      <c r="D425" s="6">
        <v>0</v>
      </c>
      <c r="E425" s="6">
        <v>0</v>
      </c>
      <c r="F425" s="6">
        <v>1</v>
      </c>
      <c r="G425" s="7">
        <v>1</v>
      </c>
    </row>
    <row r="426" spans="2:7">
      <c r="B426" s="6">
        <v>5.94</v>
      </c>
      <c r="C426" s="6">
        <v>2.97</v>
      </c>
      <c r="D426" s="6">
        <v>0</v>
      </c>
      <c r="E426" s="6">
        <v>0</v>
      </c>
      <c r="F426" s="6">
        <v>1</v>
      </c>
      <c r="G426" s="7">
        <v>1</v>
      </c>
    </row>
    <row r="427" spans="2:7">
      <c r="B427" s="6">
        <v>5.94</v>
      </c>
      <c r="C427" s="6">
        <v>2.97</v>
      </c>
      <c r="D427" s="6">
        <v>0.52</v>
      </c>
      <c r="E427" s="6">
        <v>0.17508417500000001</v>
      </c>
      <c r="F427" s="6">
        <v>1</v>
      </c>
      <c r="G427" s="7">
        <v>2</v>
      </c>
    </row>
    <row r="428" spans="2:7">
      <c r="B428" s="6">
        <v>5.91</v>
      </c>
      <c r="C428" s="6">
        <v>2.9550000000000001</v>
      </c>
      <c r="D428" s="6">
        <v>0</v>
      </c>
      <c r="E428" s="6">
        <v>0</v>
      </c>
      <c r="F428" s="6">
        <v>1</v>
      </c>
      <c r="G428" s="7">
        <v>1</v>
      </c>
    </row>
    <row r="429" spans="2:7">
      <c r="B429" s="6">
        <v>5.91</v>
      </c>
      <c r="C429" s="6">
        <v>2.9550000000000001</v>
      </c>
      <c r="D429" s="6">
        <v>1.69</v>
      </c>
      <c r="E429" s="6">
        <v>0.57191201400000002</v>
      </c>
      <c r="F429" s="6">
        <v>3</v>
      </c>
      <c r="G429" s="7">
        <v>5</v>
      </c>
    </row>
    <row r="430" spans="2:7">
      <c r="B430" s="6">
        <v>7.97</v>
      </c>
      <c r="C430" s="6">
        <v>3.9849999999999999</v>
      </c>
      <c r="D430" s="6">
        <v>1.26</v>
      </c>
      <c r="E430" s="6">
        <v>0.31618569600000002</v>
      </c>
      <c r="F430" s="6">
        <v>2</v>
      </c>
      <c r="G430" s="7">
        <v>3</v>
      </c>
    </row>
    <row r="431" spans="2:7">
      <c r="B431" s="6">
        <v>7.97</v>
      </c>
      <c r="C431" s="6">
        <v>3.9849999999999999</v>
      </c>
      <c r="D431" s="6">
        <v>0</v>
      </c>
      <c r="E431" s="6">
        <v>0</v>
      </c>
      <c r="F431" s="6">
        <v>1</v>
      </c>
      <c r="G431" s="7">
        <v>1</v>
      </c>
    </row>
    <row r="432" spans="2:7">
      <c r="B432" s="6">
        <v>5.23</v>
      </c>
      <c r="C432" s="6">
        <v>2.6150000000000002</v>
      </c>
      <c r="D432" s="6">
        <v>0</v>
      </c>
      <c r="E432" s="6">
        <v>0</v>
      </c>
      <c r="F432" s="6">
        <v>1</v>
      </c>
      <c r="G432" s="7">
        <v>1</v>
      </c>
    </row>
    <row r="433" spans="2:7">
      <c r="B433" s="6">
        <v>5.23</v>
      </c>
      <c r="C433" s="6">
        <v>2.6150000000000002</v>
      </c>
      <c r="D433" s="6">
        <v>0.06</v>
      </c>
      <c r="E433" s="6">
        <v>2.2944551000000001E-2</v>
      </c>
      <c r="F433" s="6">
        <v>1</v>
      </c>
      <c r="G433" s="7">
        <v>1</v>
      </c>
    </row>
    <row r="434" spans="2:7">
      <c r="B434" s="6">
        <v>8.1</v>
      </c>
      <c r="C434" s="6">
        <v>4.05</v>
      </c>
      <c r="D434" s="6">
        <v>0.4</v>
      </c>
      <c r="E434" s="6">
        <v>9.8765432E-2</v>
      </c>
      <c r="F434" s="6">
        <v>1</v>
      </c>
      <c r="G434" s="7">
        <v>1</v>
      </c>
    </row>
    <row r="435" spans="2:7">
      <c r="B435" s="6">
        <v>8.1</v>
      </c>
      <c r="C435" s="6">
        <v>4.05</v>
      </c>
      <c r="D435" s="6">
        <v>0.13</v>
      </c>
      <c r="E435" s="6">
        <v>3.2098765000000001E-2</v>
      </c>
      <c r="F435" s="6">
        <v>1</v>
      </c>
      <c r="G435" s="7">
        <v>1</v>
      </c>
    </row>
    <row r="436" spans="2:7">
      <c r="B436" s="6">
        <v>5.1100000000000003</v>
      </c>
      <c r="C436" s="6">
        <v>2.5550000000000002</v>
      </c>
      <c r="D436" s="6">
        <v>0.13</v>
      </c>
      <c r="E436" s="6">
        <v>5.0880625999999998E-2</v>
      </c>
      <c r="F436" s="6">
        <v>1</v>
      </c>
      <c r="G436" s="7">
        <v>1</v>
      </c>
    </row>
    <row r="437" spans="2:7">
      <c r="B437" s="6">
        <v>5.1100000000000003</v>
      </c>
      <c r="C437" s="6">
        <v>2.5550000000000002</v>
      </c>
      <c r="D437" s="6">
        <v>0</v>
      </c>
      <c r="E437" s="6">
        <v>0</v>
      </c>
      <c r="F437" s="6">
        <v>1</v>
      </c>
      <c r="G437" s="7">
        <v>1</v>
      </c>
    </row>
    <row r="438" spans="2:7">
      <c r="B438" s="6">
        <v>5.61</v>
      </c>
      <c r="C438" s="6">
        <v>2.8050000000000002</v>
      </c>
      <c r="D438" s="6">
        <v>0.13</v>
      </c>
      <c r="E438" s="6">
        <v>4.6345811000000001E-2</v>
      </c>
      <c r="F438" s="6">
        <v>1</v>
      </c>
      <c r="G438" s="7">
        <v>1</v>
      </c>
    </row>
    <row r="439" spans="2:7">
      <c r="B439" s="6">
        <v>5.61</v>
      </c>
      <c r="C439" s="6">
        <v>2.8050000000000002</v>
      </c>
      <c r="D439" s="6">
        <v>0.06</v>
      </c>
      <c r="E439" s="6">
        <v>2.1390374E-2</v>
      </c>
      <c r="F439" s="6">
        <v>1</v>
      </c>
      <c r="G439" s="7">
        <v>1</v>
      </c>
    </row>
    <row r="440" spans="2:7">
      <c r="B440" s="6">
        <v>4.9400000000000004</v>
      </c>
      <c r="C440" s="6">
        <v>2.4700000000000002</v>
      </c>
      <c r="D440" s="6">
        <v>0.62</v>
      </c>
      <c r="E440" s="6">
        <v>0.25101214599999999</v>
      </c>
      <c r="F440" s="6">
        <v>2</v>
      </c>
      <c r="G440" s="7">
        <v>3</v>
      </c>
    </row>
    <row r="441" spans="2:7">
      <c r="B441" s="6">
        <v>4.9400000000000004</v>
      </c>
      <c r="C441" s="6">
        <v>2.4700000000000002</v>
      </c>
      <c r="D441" s="6">
        <v>0</v>
      </c>
      <c r="E441" s="6">
        <v>0</v>
      </c>
      <c r="F441" s="6">
        <v>1</v>
      </c>
      <c r="G441" s="7">
        <v>1</v>
      </c>
    </row>
    <row r="442" spans="2:7">
      <c r="B442" s="6">
        <v>5.12</v>
      </c>
      <c r="C442" s="6">
        <v>2.56</v>
      </c>
      <c r="D442" s="6">
        <v>0.06</v>
      </c>
      <c r="E442" s="6">
        <v>2.34375E-2</v>
      </c>
      <c r="F442" s="6">
        <v>1</v>
      </c>
      <c r="G442" s="7">
        <v>1</v>
      </c>
    </row>
    <row r="443" spans="2:7">
      <c r="B443" s="6">
        <v>5.12</v>
      </c>
      <c r="C443" s="6">
        <v>2.56</v>
      </c>
      <c r="D443" s="6">
        <v>0.19</v>
      </c>
      <c r="E443" s="6">
        <v>7.421875E-2</v>
      </c>
      <c r="F443" s="6">
        <v>1</v>
      </c>
      <c r="G443" s="7">
        <v>1</v>
      </c>
    </row>
    <row r="444" spans="2:7">
      <c r="B444" s="6">
        <v>5.82</v>
      </c>
      <c r="C444" s="6">
        <v>2.91</v>
      </c>
      <c r="D444" s="6">
        <v>0.3</v>
      </c>
      <c r="E444" s="6">
        <v>0.10309278400000001</v>
      </c>
      <c r="F444" s="6">
        <v>1</v>
      </c>
      <c r="G444" s="7">
        <v>1</v>
      </c>
    </row>
    <row r="445" spans="2:7">
      <c r="B445" s="6">
        <v>5.82</v>
      </c>
      <c r="C445" s="6">
        <v>2.91</v>
      </c>
      <c r="D445" s="6">
        <v>2.4300000000000002</v>
      </c>
      <c r="E445" s="6">
        <v>0.83505154599999998</v>
      </c>
      <c r="F445" s="6">
        <v>3</v>
      </c>
      <c r="G445" s="7">
        <v>5</v>
      </c>
    </row>
    <row r="446" spans="2:7">
      <c r="B446" s="6">
        <v>6.21</v>
      </c>
      <c r="C446" s="6">
        <v>3.105</v>
      </c>
      <c r="D446" s="6">
        <v>0.06</v>
      </c>
      <c r="E446" s="6">
        <v>1.9323671000000001E-2</v>
      </c>
      <c r="F446" s="6">
        <v>1</v>
      </c>
      <c r="G446" s="7">
        <v>1</v>
      </c>
    </row>
    <row r="447" spans="2:7">
      <c r="B447" s="6">
        <v>6.21</v>
      </c>
      <c r="C447" s="6">
        <v>3.105</v>
      </c>
      <c r="D447" s="6">
        <v>0.32</v>
      </c>
      <c r="E447" s="6">
        <v>0.103059581</v>
      </c>
      <c r="F447" s="6">
        <v>1</v>
      </c>
      <c r="G447" s="7">
        <v>1</v>
      </c>
    </row>
    <row r="448" spans="2:7">
      <c r="B448" s="6">
        <v>4.97</v>
      </c>
      <c r="C448" s="6">
        <v>2.4849999999999999</v>
      </c>
      <c r="D448" s="6">
        <v>0</v>
      </c>
      <c r="E448" s="6">
        <v>0</v>
      </c>
      <c r="F448" s="6">
        <v>1</v>
      </c>
      <c r="G448" s="7">
        <v>1</v>
      </c>
    </row>
    <row r="449" spans="2:7">
      <c r="B449" s="6">
        <v>4.97</v>
      </c>
      <c r="C449" s="6">
        <v>2.4849999999999999</v>
      </c>
      <c r="D449" s="6">
        <v>0</v>
      </c>
      <c r="E449" s="6">
        <v>0</v>
      </c>
      <c r="F449" s="6">
        <v>1</v>
      </c>
      <c r="G449" s="7">
        <v>1</v>
      </c>
    </row>
    <row r="450" spans="2:7">
      <c r="B450" s="6">
        <v>6</v>
      </c>
      <c r="C450" s="6">
        <v>3</v>
      </c>
      <c r="D450" s="6">
        <v>0</v>
      </c>
      <c r="E450" s="6">
        <v>0</v>
      </c>
      <c r="F450" s="6">
        <v>1</v>
      </c>
      <c r="G450" s="7">
        <v>1</v>
      </c>
    </row>
    <row r="451" spans="2:7">
      <c r="B451" s="6">
        <v>6</v>
      </c>
      <c r="C451" s="6">
        <v>3</v>
      </c>
      <c r="D451" s="6">
        <v>0</v>
      </c>
      <c r="E451" s="6">
        <v>0</v>
      </c>
      <c r="F451" s="6">
        <v>1</v>
      </c>
      <c r="G451" s="7">
        <v>1</v>
      </c>
    </row>
    <row r="452" spans="2:7">
      <c r="B452" s="6">
        <v>6.7</v>
      </c>
      <c r="C452" s="6">
        <v>3.35</v>
      </c>
      <c r="D452" s="6">
        <v>0.09</v>
      </c>
      <c r="E452" s="6">
        <v>2.6865672E-2</v>
      </c>
      <c r="F452" s="6">
        <v>1</v>
      </c>
      <c r="G452" s="7">
        <v>1</v>
      </c>
    </row>
    <row r="453" spans="2:7">
      <c r="B453" s="6">
        <v>6.7</v>
      </c>
      <c r="C453" s="6">
        <v>3.35</v>
      </c>
      <c r="D453" s="6">
        <v>1.57</v>
      </c>
      <c r="E453" s="6">
        <v>0.46865671599999997</v>
      </c>
      <c r="F453" s="6">
        <v>3</v>
      </c>
      <c r="G453" s="7">
        <v>4</v>
      </c>
    </row>
    <row r="454" spans="2:7">
      <c r="B454" s="6">
        <v>7.4</v>
      </c>
      <c r="C454" s="6">
        <v>3.7</v>
      </c>
      <c r="D454" s="6">
        <v>0.13</v>
      </c>
      <c r="E454" s="6">
        <v>3.5135134999999998E-2</v>
      </c>
      <c r="F454" s="6">
        <v>1</v>
      </c>
      <c r="G454" s="7">
        <v>1</v>
      </c>
    </row>
    <row r="455" spans="2:7">
      <c r="B455" s="6">
        <v>7.4</v>
      </c>
      <c r="C455" s="6">
        <v>3.7</v>
      </c>
      <c r="D455" s="6">
        <v>0</v>
      </c>
      <c r="E455" s="6">
        <v>0</v>
      </c>
      <c r="F455" s="6">
        <v>1</v>
      </c>
      <c r="G455" s="7">
        <v>1</v>
      </c>
    </row>
    <row r="456" spans="2:7">
      <c r="B456" s="6">
        <v>6.84</v>
      </c>
      <c r="C456" s="6">
        <v>3.42</v>
      </c>
      <c r="D456" s="6">
        <v>0.12</v>
      </c>
      <c r="E456" s="6">
        <v>3.5087719000000003E-2</v>
      </c>
      <c r="F456" s="6">
        <v>1</v>
      </c>
      <c r="G456" s="7">
        <v>1</v>
      </c>
    </row>
    <row r="457" spans="2:7">
      <c r="B457" s="6">
        <v>6.84</v>
      </c>
      <c r="C457" s="6">
        <v>3.42</v>
      </c>
      <c r="D457" s="6">
        <v>1.53</v>
      </c>
      <c r="E457" s="6">
        <v>0.44736842100000002</v>
      </c>
      <c r="F457" s="6">
        <v>3</v>
      </c>
      <c r="G457" s="7">
        <v>4</v>
      </c>
    </row>
    <row r="458" spans="2:7">
      <c r="B458" s="6">
        <v>6.21</v>
      </c>
      <c r="C458" s="6">
        <v>3.105</v>
      </c>
      <c r="D458" s="6">
        <v>0.09</v>
      </c>
      <c r="E458" s="6">
        <v>2.8985507000000001E-2</v>
      </c>
      <c r="F458" s="6">
        <v>1</v>
      </c>
      <c r="G458" s="7">
        <v>1</v>
      </c>
    </row>
    <row r="459" spans="2:7">
      <c r="B459" s="6">
        <v>6.21</v>
      </c>
      <c r="C459" s="6">
        <v>3.105</v>
      </c>
      <c r="D459" s="6">
        <v>0</v>
      </c>
      <c r="E459" s="6">
        <v>0</v>
      </c>
      <c r="F459" s="6">
        <v>1</v>
      </c>
      <c r="G459" s="7">
        <v>1</v>
      </c>
    </row>
    <row r="460" spans="2:7">
      <c r="B460" s="6">
        <v>6.51</v>
      </c>
      <c r="C460" s="6">
        <v>3.2549999999999999</v>
      </c>
      <c r="D460" s="6">
        <v>1.18</v>
      </c>
      <c r="E460" s="6">
        <v>0.36251920100000001</v>
      </c>
      <c r="F460" s="6">
        <v>2</v>
      </c>
      <c r="G460" s="7">
        <v>3</v>
      </c>
    </row>
    <row r="461" spans="2:7">
      <c r="B461" s="6">
        <v>6.51</v>
      </c>
      <c r="C461" s="6">
        <v>3.2549999999999999</v>
      </c>
      <c r="D461" s="6">
        <v>0</v>
      </c>
      <c r="E461" s="6">
        <v>0</v>
      </c>
      <c r="F461" s="6">
        <v>1</v>
      </c>
      <c r="G461" s="7">
        <v>1</v>
      </c>
    </row>
    <row r="462" spans="2:7">
      <c r="B462" s="6">
        <v>5.14</v>
      </c>
      <c r="C462" s="6">
        <v>2.57</v>
      </c>
      <c r="D462" s="6">
        <v>0.06</v>
      </c>
      <c r="E462" s="6">
        <v>2.3346303999999998E-2</v>
      </c>
      <c r="F462" s="6">
        <v>1</v>
      </c>
      <c r="G462" s="7">
        <v>1</v>
      </c>
    </row>
    <row r="463" spans="2:7">
      <c r="B463" s="6">
        <v>5.14</v>
      </c>
      <c r="C463" s="6">
        <v>2.57</v>
      </c>
      <c r="D463" s="6">
        <v>0.7</v>
      </c>
      <c r="E463" s="6">
        <v>0.272373541</v>
      </c>
      <c r="F463" s="6">
        <v>2</v>
      </c>
      <c r="G463" s="7">
        <v>3</v>
      </c>
    </row>
    <row r="464" spans="2:7">
      <c r="B464" s="6">
        <v>5.26</v>
      </c>
      <c r="C464" s="6">
        <v>2.63</v>
      </c>
      <c r="D464" s="6">
        <v>0</v>
      </c>
      <c r="E464" s="6">
        <v>0</v>
      </c>
      <c r="F464" s="6">
        <v>1</v>
      </c>
      <c r="G464" s="7">
        <v>1</v>
      </c>
    </row>
    <row r="465" spans="2:7">
      <c r="B465" s="6">
        <v>5.26</v>
      </c>
      <c r="C465" s="6">
        <v>2.63</v>
      </c>
      <c r="D465" s="6">
        <v>0.12</v>
      </c>
      <c r="E465" s="6">
        <v>4.5627375999999997E-2</v>
      </c>
      <c r="F465" s="6">
        <v>1</v>
      </c>
      <c r="G465" s="7">
        <v>1</v>
      </c>
    </row>
    <row r="466" spans="2:7">
      <c r="B466" s="6">
        <v>5.87</v>
      </c>
      <c r="C466" s="6">
        <v>2.9350000000000001</v>
      </c>
      <c r="D466" s="6">
        <v>0.38</v>
      </c>
      <c r="E466" s="6">
        <v>0.12947189100000001</v>
      </c>
      <c r="F466" s="6">
        <v>1</v>
      </c>
      <c r="G466" s="7">
        <v>2</v>
      </c>
    </row>
    <row r="467" spans="2:7">
      <c r="B467" s="6">
        <v>5.87</v>
      </c>
      <c r="C467" s="6">
        <v>2.9350000000000001</v>
      </c>
      <c r="D467" s="6">
        <v>0.65</v>
      </c>
      <c r="E467" s="6">
        <v>0.22146507700000001</v>
      </c>
      <c r="F467" s="6">
        <v>2</v>
      </c>
      <c r="G467" s="7">
        <v>2</v>
      </c>
    </row>
    <row r="468" spans="2:7">
      <c r="B468" s="6">
        <v>5.87</v>
      </c>
      <c r="C468" s="6">
        <v>2.9350000000000001</v>
      </c>
      <c r="D468" s="6">
        <v>1.1299999999999999</v>
      </c>
      <c r="E468" s="6">
        <v>0.38500851800000002</v>
      </c>
      <c r="F468" s="6">
        <v>2</v>
      </c>
      <c r="G468" s="7">
        <v>4</v>
      </c>
    </row>
    <row r="469" spans="2:7">
      <c r="B469" s="6">
        <v>5.87</v>
      </c>
      <c r="C469" s="6">
        <v>2.9350000000000001</v>
      </c>
      <c r="D469" s="6">
        <v>0</v>
      </c>
      <c r="E469" s="6">
        <v>0</v>
      </c>
      <c r="F469" s="6">
        <v>1</v>
      </c>
      <c r="G469" s="7">
        <v>1</v>
      </c>
    </row>
    <row r="470" spans="2:7">
      <c r="B470" s="6">
        <v>5.0199999999999996</v>
      </c>
      <c r="C470" s="6">
        <v>2.5099999999999998</v>
      </c>
      <c r="D470" s="6">
        <v>0</v>
      </c>
      <c r="E470" s="6">
        <v>0</v>
      </c>
      <c r="F470" s="6">
        <v>1</v>
      </c>
      <c r="G470" s="7">
        <v>1</v>
      </c>
    </row>
    <row r="471" spans="2:7">
      <c r="B471" s="6">
        <v>5.0199999999999996</v>
      </c>
      <c r="C471" s="6">
        <v>2.5099999999999998</v>
      </c>
      <c r="D471" s="6">
        <v>0</v>
      </c>
      <c r="E471" s="6">
        <v>0</v>
      </c>
      <c r="F471" s="6">
        <v>1</v>
      </c>
      <c r="G471" s="7">
        <v>1</v>
      </c>
    </row>
    <row r="472" spans="2:7">
      <c r="B472" s="6">
        <v>6.63</v>
      </c>
      <c r="C472" s="6">
        <v>3.3149999999999999</v>
      </c>
      <c r="D472" s="6">
        <v>0.13</v>
      </c>
      <c r="E472" s="6">
        <v>3.9215686E-2</v>
      </c>
      <c r="F472" s="6">
        <v>1</v>
      </c>
      <c r="G472" s="7">
        <v>1</v>
      </c>
    </row>
    <row r="473" spans="2:7">
      <c r="B473" s="6">
        <v>6.63</v>
      </c>
      <c r="C473" s="6">
        <v>3.3149999999999999</v>
      </c>
      <c r="D473" s="6">
        <v>1.56</v>
      </c>
      <c r="E473" s="6">
        <v>0.47058823500000002</v>
      </c>
      <c r="F473" s="6">
        <v>3</v>
      </c>
      <c r="G473" s="7">
        <v>4</v>
      </c>
    </row>
    <row r="474" spans="2:7">
      <c r="B474" s="6">
        <v>6.86</v>
      </c>
      <c r="C474" s="6">
        <v>3.43</v>
      </c>
      <c r="D474" s="6">
        <v>0.18</v>
      </c>
      <c r="E474" s="6">
        <v>5.2478134000000003E-2</v>
      </c>
      <c r="F474" s="6">
        <v>1</v>
      </c>
      <c r="G474" s="7">
        <v>1</v>
      </c>
    </row>
    <row r="475" spans="2:7">
      <c r="B475" s="6">
        <v>6.86</v>
      </c>
      <c r="C475" s="6">
        <v>3.43</v>
      </c>
      <c r="D475" s="6">
        <v>0.24</v>
      </c>
      <c r="E475" s="6">
        <v>6.9970845000000004E-2</v>
      </c>
      <c r="F475" s="6">
        <v>1</v>
      </c>
      <c r="G475" s="7">
        <v>1</v>
      </c>
    </row>
    <row r="476" spans="2:7">
      <c r="B476" s="6">
        <v>6.66</v>
      </c>
      <c r="C476" s="6">
        <v>3.33</v>
      </c>
      <c r="D476" s="6">
        <v>0</v>
      </c>
      <c r="E476" s="6">
        <v>0</v>
      </c>
      <c r="F476" s="6">
        <v>1</v>
      </c>
      <c r="G476" s="7">
        <v>1</v>
      </c>
    </row>
    <row r="477" spans="2:7">
      <c r="B477" s="6">
        <v>6.66</v>
      </c>
      <c r="C477" s="6">
        <v>3.33</v>
      </c>
      <c r="D477" s="6">
        <v>1.36</v>
      </c>
      <c r="E477" s="6">
        <v>0.408408408</v>
      </c>
      <c r="F477" s="6">
        <v>2</v>
      </c>
      <c r="G477" s="7">
        <v>4</v>
      </c>
    </row>
    <row r="478" spans="2:7">
      <c r="B478" s="6">
        <v>5.38</v>
      </c>
      <c r="C478" s="6">
        <v>2.69</v>
      </c>
      <c r="D478" s="6">
        <v>0</v>
      </c>
      <c r="E478" s="6">
        <v>0</v>
      </c>
      <c r="F478" s="6">
        <v>1</v>
      </c>
      <c r="G478" s="7">
        <v>1</v>
      </c>
    </row>
    <row r="479" spans="2:7">
      <c r="B479" s="6">
        <v>5.38</v>
      </c>
      <c r="C479" s="6">
        <v>2.69</v>
      </c>
      <c r="D479" s="6">
        <v>0</v>
      </c>
      <c r="E479" s="6">
        <v>0</v>
      </c>
      <c r="F479" s="6">
        <v>1</v>
      </c>
      <c r="G479" s="7">
        <v>1</v>
      </c>
    </row>
    <row r="480" spans="2:7">
      <c r="B480" s="6">
        <v>6.88</v>
      </c>
      <c r="C480" s="6">
        <v>3.44</v>
      </c>
      <c r="D480" s="6">
        <v>0.3</v>
      </c>
      <c r="E480" s="6">
        <v>8.7209302000000002E-2</v>
      </c>
      <c r="F480" s="6">
        <v>1</v>
      </c>
      <c r="G480" s="7">
        <v>1</v>
      </c>
    </row>
    <row r="481" spans="2:7">
      <c r="B481" s="6">
        <v>6.88</v>
      </c>
      <c r="C481" s="6">
        <v>3.44</v>
      </c>
      <c r="D481" s="6">
        <v>0</v>
      </c>
      <c r="E481" s="6">
        <v>0</v>
      </c>
      <c r="F481" s="6">
        <v>1</v>
      </c>
      <c r="G481" s="7">
        <v>1</v>
      </c>
    </row>
    <row r="482" spans="2:7">
      <c r="B482" s="6">
        <v>5.73</v>
      </c>
      <c r="C482" s="6">
        <v>2.8650000000000002</v>
      </c>
      <c r="D482" s="6">
        <v>0.13</v>
      </c>
      <c r="E482" s="6">
        <v>4.5375218000000002E-2</v>
      </c>
      <c r="F482" s="6">
        <v>1</v>
      </c>
      <c r="G482" s="7">
        <v>1</v>
      </c>
    </row>
    <row r="483" spans="2:7">
      <c r="B483" s="6">
        <v>5.73</v>
      </c>
      <c r="C483" s="6">
        <v>2.8650000000000002</v>
      </c>
      <c r="D483" s="6">
        <v>0.9</v>
      </c>
      <c r="E483" s="6">
        <v>0.31413612600000002</v>
      </c>
      <c r="F483" s="6">
        <v>2</v>
      </c>
      <c r="G483" s="7">
        <v>3</v>
      </c>
    </row>
    <row r="484" spans="2:7">
      <c r="B484" s="6">
        <v>5.82</v>
      </c>
      <c r="C484" s="6">
        <v>2.91</v>
      </c>
      <c r="D484" s="6">
        <v>0.19</v>
      </c>
      <c r="E484" s="6">
        <v>6.5292095999999994E-2</v>
      </c>
      <c r="F484" s="6">
        <v>1</v>
      </c>
      <c r="G484" s="7">
        <v>1</v>
      </c>
    </row>
    <row r="485" spans="2:7">
      <c r="B485" s="6">
        <v>5.82</v>
      </c>
      <c r="C485" s="6">
        <v>2.91</v>
      </c>
      <c r="D485" s="6">
        <v>0.09</v>
      </c>
      <c r="E485" s="6">
        <v>3.0927835000000001E-2</v>
      </c>
      <c r="F485" s="6">
        <v>1</v>
      </c>
      <c r="G485" s="7">
        <v>1</v>
      </c>
    </row>
    <row r="486" spans="2:7">
      <c r="B486" s="6">
        <v>7.14</v>
      </c>
      <c r="C486" s="6">
        <v>3.57</v>
      </c>
      <c r="D486" s="6">
        <v>0.06</v>
      </c>
      <c r="E486" s="6">
        <v>1.6806722999999999E-2</v>
      </c>
      <c r="F486" s="6">
        <v>1</v>
      </c>
      <c r="G486" s="7">
        <v>1</v>
      </c>
    </row>
    <row r="487" spans="2:7">
      <c r="B487" s="6">
        <v>7.14</v>
      </c>
      <c r="C487" s="6">
        <v>3.57</v>
      </c>
      <c r="D487" s="6">
        <v>0</v>
      </c>
      <c r="E487" s="6">
        <v>0</v>
      </c>
      <c r="F487" s="6">
        <v>1</v>
      </c>
      <c r="G487" s="7">
        <v>1</v>
      </c>
    </row>
    <row r="488" spans="2:7">
      <c r="B488" s="6">
        <v>6.35</v>
      </c>
      <c r="C488" s="6">
        <v>3.1749999999999998</v>
      </c>
      <c r="D488" s="6">
        <v>0.31</v>
      </c>
      <c r="E488" s="6">
        <v>9.7637794999999999E-2</v>
      </c>
      <c r="F488" s="6">
        <v>1</v>
      </c>
      <c r="G488" s="7">
        <v>1</v>
      </c>
    </row>
    <row r="489" spans="2:7">
      <c r="B489" s="6">
        <v>6.35</v>
      </c>
      <c r="C489" s="6">
        <v>3.1749999999999998</v>
      </c>
      <c r="D489" s="6">
        <v>0.78</v>
      </c>
      <c r="E489" s="6">
        <v>0.24566929100000001</v>
      </c>
      <c r="F489" s="6">
        <v>2</v>
      </c>
      <c r="G489" s="7">
        <v>3</v>
      </c>
    </row>
    <row r="490" spans="2:7">
      <c r="B490" s="6">
        <v>6.1</v>
      </c>
      <c r="C490" s="6">
        <v>3.05</v>
      </c>
      <c r="D490" s="6">
        <v>0.94</v>
      </c>
      <c r="E490" s="6">
        <v>0.30819672100000001</v>
      </c>
      <c r="F490" s="6">
        <v>2</v>
      </c>
      <c r="G490" s="7">
        <v>3</v>
      </c>
    </row>
    <row r="491" spans="2:7">
      <c r="B491" s="6">
        <v>6.1</v>
      </c>
      <c r="C491" s="6">
        <v>3.05</v>
      </c>
      <c r="D491" s="6">
        <v>0.51</v>
      </c>
      <c r="E491" s="6">
        <v>0.167213115</v>
      </c>
      <c r="F491" s="6">
        <v>1</v>
      </c>
      <c r="G491" s="7">
        <v>2</v>
      </c>
    </row>
    <row r="492" spans="2:7">
      <c r="B492" s="6">
        <v>4.51</v>
      </c>
      <c r="C492" s="6">
        <v>2.2549999999999999</v>
      </c>
      <c r="D492" s="6">
        <v>0.18</v>
      </c>
      <c r="E492" s="6">
        <v>7.9822615999999999E-2</v>
      </c>
      <c r="F492" s="6">
        <v>1</v>
      </c>
      <c r="G492" s="7">
        <v>1</v>
      </c>
    </row>
    <row r="493" spans="2:7">
      <c r="B493" s="6">
        <v>4.51</v>
      </c>
      <c r="C493" s="6">
        <v>2.2549999999999999</v>
      </c>
      <c r="D493" s="6">
        <v>0.19</v>
      </c>
      <c r="E493" s="6">
        <v>8.4257206000000001E-2</v>
      </c>
      <c r="F493" s="6">
        <v>1</v>
      </c>
      <c r="G493" s="7">
        <v>1</v>
      </c>
    </row>
    <row r="494" spans="2:7">
      <c r="B494" s="6">
        <v>6.32</v>
      </c>
      <c r="C494" s="6">
        <v>3.16</v>
      </c>
      <c r="D494" s="6">
        <v>0.31</v>
      </c>
      <c r="E494" s="6">
        <v>9.8101266000000006E-2</v>
      </c>
      <c r="F494" s="6">
        <v>1</v>
      </c>
      <c r="G494" s="7">
        <v>1</v>
      </c>
    </row>
    <row r="495" spans="2:7">
      <c r="B495" s="6">
        <v>6.32</v>
      </c>
      <c r="C495" s="6">
        <v>3.16</v>
      </c>
      <c r="D495" s="6">
        <v>0.06</v>
      </c>
      <c r="E495" s="6">
        <v>1.8987342000000001E-2</v>
      </c>
      <c r="F495" s="6">
        <v>1</v>
      </c>
      <c r="G495" s="7">
        <v>1</v>
      </c>
    </row>
    <row r="496" spans="2:7">
      <c r="B496" s="6">
        <v>5.64</v>
      </c>
      <c r="C496" s="6">
        <v>2.82</v>
      </c>
      <c r="D496" s="6">
        <v>0.06</v>
      </c>
      <c r="E496" s="6">
        <v>2.1276595999999998E-2</v>
      </c>
      <c r="F496" s="6">
        <v>1</v>
      </c>
      <c r="G496" s="7">
        <v>1</v>
      </c>
    </row>
    <row r="497" spans="2:7">
      <c r="B497" s="6">
        <v>5.64</v>
      </c>
      <c r="C497" s="6">
        <v>2.82</v>
      </c>
      <c r="D497" s="6">
        <v>0.25</v>
      </c>
      <c r="E497" s="6">
        <v>8.8652482000000005E-2</v>
      </c>
      <c r="F497" s="6">
        <v>1</v>
      </c>
      <c r="G497" s="7">
        <v>1</v>
      </c>
    </row>
    <row r="498" spans="2:7">
      <c r="B498" s="6">
        <v>5.05</v>
      </c>
      <c r="C498" s="6">
        <v>2.5249999999999999</v>
      </c>
      <c r="D498" s="6">
        <v>0.32</v>
      </c>
      <c r="E498" s="6">
        <v>0.12673267299999999</v>
      </c>
      <c r="F498" s="6">
        <v>1</v>
      </c>
      <c r="G498" s="7">
        <v>2</v>
      </c>
    </row>
    <row r="499" spans="2:7">
      <c r="B499" s="6">
        <v>5.05</v>
      </c>
      <c r="C499" s="6">
        <v>2.5249999999999999</v>
      </c>
      <c r="D499" s="6">
        <v>0.35</v>
      </c>
      <c r="E499" s="6">
        <v>0.138613861</v>
      </c>
      <c r="F499" s="6">
        <v>1</v>
      </c>
      <c r="G499" s="7">
        <v>2</v>
      </c>
    </row>
    <row r="500" spans="2:7">
      <c r="B500" s="6">
        <v>7.13</v>
      </c>
      <c r="C500" s="6">
        <v>3.5649999999999999</v>
      </c>
      <c r="D500" s="6">
        <v>0.85</v>
      </c>
      <c r="E500" s="6">
        <v>0.23842917299999999</v>
      </c>
      <c r="F500" s="6">
        <v>2</v>
      </c>
      <c r="G500" s="7">
        <v>3</v>
      </c>
    </row>
    <row r="501" spans="2:7">
      <c r="B501" s="6">
        <v>7.13</v>
      </c>
      <c r="C501" s="6">
        <v>3.5649999999999999</v>
      </c>
      <c r="D501" s="6">
        <v>0</v>
      </c>
      <c r="E501" s="6">
        <v>0</v>
      </c>
      <c r="F501" s="6">
        <v>1</v>
      </c>
      <c r="G501" s="7">
        <v>1</v>
      </c>
    </row>
    <row r="502" spans="2:7">
      <c r="B502" s="6">
        <v>5.55</v>
      </c>
      <c r="C502" s="6">
        <v>2.7749999999999999</v>
      </c>
      <c r="D502" s="6">
        <v>0.4</v>
      </c>
      <c r="E502" s="6">
        <v>0.144144144</v>
      </c>
      <c r="F502" s="6">
        <v>1</v>
      </c>
      <c r="G502" s="7">
        <v>2</v>
      </c>
    </row>
    <row r="503" spans="2:7">
      <c r="B503" s="6">
        <v>5.55</v>
      </c>
      <c r="C503" s="6">
        <v>2.7749999999999999</v>
      </c>
      <c r="D503" s="6">
        <v>0.32</v>
      </c>
      <c r="E503" s="6">
        <v>0.115315315</v>
      </c>
      <c r="F503" s="6">
        <v>1</v>
      </c>
      <c r="G503" s="7">
        <v>2</v>
      </c>
    </row>
    <row r="504" spans="2:7">
      <c r="B504" s="6">
        <v>6.19</v>
      </c>
      <c r="C504" s="6">
        <v>3.0950000000000002</v>
      </c>
      <c r="D504" s="6">
        <v>0</v>
      </c>
      <c r="E504" s="6">
        <v>0</v>
      </c>
      <c r="F504" s="6">
        <v>1</v>
      </c>
      <c r="G504" s="7">
        <v>1</v>
      </c>
    </row>
    <row r="505" spans="2:7">
      <c r="B505" s="6">
        <v>6.19</v>
      </c>
      <c r="C505" s="6">
        <v>3.0950000000000002</v>
      </c>
      <c r="D505" s="6">
        <v>0</v>
      </c>
      <c r="E505" s="6">
        <v>0</v>
      </c>
      <c r="F505" s="6">
        <v>1</v>
      </c>
      <c r="G505" s="7">
        <v>1</v>
      </c>
    </row>
    <row r="506" spans="2:7">
      <c r="B506" s="6">
        <v>5.46</v>
      </c>
      <c r="C506" s="6">
        <v>2.73</v>
      </c>
      <c r="D506" s="6">
        <v>0</v>
      </c>
      <c r="E506" s="6">
        <v>0</v>
      </c>
      <c r="F506" s="6">
        <v>1</v>
      </c>
      <c r="G506" s="7">
        <v>1</v>
      </c>
    </row>
    <row r="507" spans="2:7">
      <c r="B507" s="6">
        <v>5.46</v>
      </c>
      <c r="C507" s="6">
        <v>2.73</v>
      </c>
      <c r="D507" s="6">
        <v>0.06</v>
      </c>
      <c r="E507" s="6">
        <v>2.1978022E-2</v>
      </c>
      <c r="F507" s="6">
        <v>1</v>
      </c>
      <c r="G507" s="7">
        <v>1</v>
      </c>
    </row>
    <row r="508" spans="2:7">
      <c r="B508" s="6">
        <v>5.0999999999999996</v>
      </c>
      <c r="C508" s="6">
        <v>2.5499999999999998</v>
      </c>
      <c r="D508" s="6">
        <v>1.38</v>
      </c>
      <c r="E508" s="6">
        <v>0.54117647099999999</v>
      </c>
      <c r="F508" s="6">
        <v>3</v>
      </c>
      <c r="G508" s="7">
        <v>4</v>
      </c>
    </row>
    <row r="509" spans="2:7">
      <c r="B509" s="6">
        <v>5.0999999999999996</v>
      </c>
      <c r="C509" s="6">
        <v>2.5499999999999998</v>
      </c>
      <c r="D509" s="6">
        <v>0</v>
      </c>
      <c r="E509" s="6">
        <v>0</v>
      </c>
      <c r="F509" s="6">
        <v>1</v>
      </c>
      <c r="G509" s="7">
        <v>1</v>
      </c>
    </row>
    <row r="510" spans="2:7">
      <c r="B510" s="6">
        <v>4.82</v>
      </c>
      <c r="C510" s="6">
        <v>2.41</v>
      </c>
      <c r="D510" s="6">
        <v>0.32</v>
      </c>
      <c r="E510" s="6">
        <v>0.13278008299999999</v>
      </c>
      <c r="F510" s="6">
        <v>1</v>
      </c>
      <c r="G510" s="7">
        <v>2</v>
      </c>
    </row>
    <row r="511" spans="2:7">
      <c r="B511" s="6">
        <v>4.82</v>
      </c>
      <c r="C511" s="6">
        <v>2.41</v>
      </c>
      <c r="D511" s="6">
        <v>0.18</v>
      </c>
      <c r="E511" s="6">
        <v>7.4688797000000001E-2</v>
      </c>
      <c r="F511" s="6">
        <v>1</v>
      </c>
      <c r="G511" s="7">
        <v>1</v>
      </c>
    </row>
    <row r="512" spans="2:7">
      <c r="B512" s="6">
        <v>6.32</v>
      </c>
      <c r="C512" s="6">
        <v>3.16</v>
      </c>
      <c r="D512" s="6">
        <v>0.12</v>
      </c>
      <c r="E512" s="6">
        <v>3.7974684000000002E-2</v>
      </c>
      <c r="F512" s="6">
        <v>1</v>
      </c>
      <c r="G512" s="7">
        <v>1</v>
      </c>
    </row>
    <row r="513" spans="1:7">
      <c r="B513" s="6">
        <v>6.32</v>
      </c>
      <c r="C513" s="6">
        <v>3.16</v>
      </c>
      <c r="D513" s="6">
        <v>0.12</v>
      </c>
      <c r="E513" s="6">
        <v>3.7974684000000002E-2</v>
      </c>
      <c r="F513" s="6">
        <v>1</v>
      </c>
      <c r="G513" s="7">
        <v>1</v>
      </c>
    </row>
    <row r="514" spans="1:7">
      <c r="B514" s="6">
        <v>6.28</v>
      </c>
      <c r="C514" s="6">
        <v>3.14</v>
      </c>
      <c r="D514" s="6">
        <v>0.12</v>
      </c>
      <c r="E514" s="6">
        <v>3.8216561000000003E-2</v>
      </c>
      <c r="F514" s="6">
        <v>1</v>
      </c>
      <c r="G514" s="7">
        <v>1</v>
      </c>
    </row>
    <row r="515" spans="1:7">
      <c r="B515" s="6">
        <v>6.28</v>
      </c>
      <c r="C515" s="6">
        <v>3.14</v>
      </c>
      <c r="D515" s="6">
        <v>0.67</v>
      </c>
      <c r="E515" s="6">
        <v>0.21337579600000001</v>
      </c>
      <c r="F515" s="6">
        <v>2</v>
      </c>
      <c r="G515" s="7">
        <v>2</v>
      </c>
    </row>
    <row r="516" spans="1:7">
      <c r="A516" t="s">
        <v>27</v>
      </c>
      <c r="B516" s="6">
        <v>5.73</v>
      </c>
      <c r="C516" s="6">
        <v>2.8650000000000002</v>
      </c>
      <c r="D516" s="6">
        <v>0.9</v>
      </c>
      <c r="E516" s="6">
        <v>0.31413612600000002</v>
      </c>
      <c r="F516" s="6">
        <v>2</v>
      </c>
      <c r="G516" s="7">
        <v>3</v>
      </c>
    </row>
    <row r="517" spans="1:7">
      <c r="B517" s="6">
        <v>5.73</v>
      </c>
      <c r="C517" s="6">
        <v>2.8650000000000002</v>
      </c>
      <c r="D517" s="6">
        <v>0.36</v>
      </c>
      <c r="E517" s="6">
        <v>0.12565445</v>
      </c>
      <c r="F517" s="6">
        <v>1</v>
      </c>
      <c r="G517" s="7">
        <v>2</v>
      </c>
    </row>
    <row r="518" spans="1:7">
      <c r="B518" s="6">
        <v>6.4</v>
      </c>
      <c r="C518" s="6">
        <v>3.2</v>
      </c>
      <c r="D518" s="6">
        <v>0.88</v>
      </c>
      <c r="E518" s="6">
        <v>0.27500000000000002</v>
      </c>
      <c r="F518" s="6">
        <v>2</v>
      </c>
      <c r="G518" s="7">
        <v>3</v>
      </c>
    </row>
    <row r="519" spans="1:7">
      <c r="B519" s="6">
        <v>6.4</v>
      </c>
      <c r="C519" s="6">
        <v>3.2</v>
      </c>
      <c r="D519" s="6">
        <v>0.42</v>
      </c>
      <c r="E519" s="6">
        <v>0.13125000000000001</v>
      </c>
      <c r="F519" s="6">
        <v>1</v>
      </c>
      <c r="G519" s="7">
        <v>2</v>
      </c>
    </row>
    <row r="520" spans="1:7">
      <c r="B520" s="6">
        <v>5.57</v>
      </c>
      <c r="C520" s="6">
        <v>2.7850000000000001</v>
      </c>
      <c r="D520" s="6">
        <v>0.8</v>
      </c>
      <c r="E520" s="6">
        <v>0.28725314200000002</v>
      </c>
      <c r="F520" s="6">
        <v>2</v>
      </c>
      <c r="G520" s="7">
        <v>3</v>
      </c>
    </row>
    <row r="521" spans="1:7">
      <c r="B521" s="6">
        <v>5.57</v>
      </c>
      <c r="C521" s="6">
        <v>2.7850000000000001</v>
      </c>
      <c r="D521" s="6">
        <v>0.67</v>
      </c>
      <c r="E521" s="6">
        <v>0.24057450599999999</v>
      </c>
      <c r="F521" s="6">
        <v>2</v>
      </c>
      <c r="G521" s="7">
        <v>3</v>
      </c>
    </row>
    <row r="522" spans="1:7">
      <c r="B522" s="6">
        <v>6.12</v>
      </c>
      <c r="C522" s="6">
        <v>3.06</v>
      </c>
      <c r="D522" s="6">
        <v>0.86</v>
      </c>
      <c r="E522" s="6">
        <v>0.28104575199999998</v>
      </c>
      <c r="F522" s="6">
        <v>2</v>
      </c>
      <c r="G522" s="7">
        <v>3</v>
      </c>
    </row>
    <row r="523" spans="1:7">
      <c r="B523" s="6">
        <v>6.12</v>
      </c>
      <c r="C523" s="6">
        <v>3.06</v>
      </c>
      <c r="D523" s="6">
        <v>0.54</v>
      </c>
      <c r="E523" s="6">
        <v>0.17647058800000001</v>
      </c>
      <c r="F523" s="6">
        <v>1</v>
      </c>
      <c r="G523" s="7">
        <v>2</v>
      </c>
    </row>
    <row r="524" spans="1:7">
      <c r="B524" s="6">
        <v>5.6</v>
      </c>
      <c r="C524" s="6">
        <v>2.8</v>
      </c>
      <c r="D524" s="6">
        <v>0.67</v>
      </c>
      <c r="E524" s="6">
        <v>0.23928571400000001</v>
      </c>
      <c r="F524" s="6">
        <v>2</v>
      </c>
      <c r="G524" s="7">
        <v>3</v>
      </c>
    </row>
    <row r="525" spans="1:7">
      <c r="B525" s="6">
        <v>5.6</v>
      </c>
      <c r="C525" s="6">
        <v>2.8</v>
      </c>
      <c r="D525" s="6">
        <v>0.3</v>
      </c>
      <c r="E525" s="6">
        <v>0.10714285699999999</v>
      </c>
      <c r="F525" s="6">
        <v>1</v>
      </c>
      <c r="G525" s="7">
        <v>2</v>
      </c>
    </row>
    <row r="526" spans="1:7">
      <c r="B526" s="6">
        <v>5.79</v>
      </c>
      <c r="C526" s="6">
        <v>2.895</v>
      </c>
      <c r="D526" s="6">
        <v>0.36</v>
      </c>
      <c r="E526" s="6">
        <v>0.124352332</v>
      </c>
      <c r="F526" s="6">
        <v>1</v>
      </c>
      <c r="G526" s="7">
        <v>2</v>
      </c>
    </row>
    <row r="527" spans="1:7">
      <c r="B527" s="6">
        <v>5.79</v>
      </c>
      <c r="C527" s="6">
        <v>2.895</v>
      </c>
      <c r="D527" s="6">
        <v>0.18</v>
      </c>
      <c r="E527" s="6">
        <v>6.2176165999999998E-2</v>
      </c>
      <c r="F527" s="6">
        <v>1</v>
      </c>
      <c r="G527" s="7">
        <v>1</v>
      </c>
    </row>
    <row r="528" spans="1:7">
      <c r="B528" s="6">
        <v>7.14</v>
      </c>
      <c r="C528" s="6">
        <v>3.57</v>
      </c>
      <c r="D528" s="6">
        <v>0.47</v>
      </c>
      <c r="E528" s="6">
        <v>0.131652661</v>
      </c>
      <c r="F528" s="6">
        <v>1</v>
      </c>
      <c r="G528" s="7">
        <v>2</v>
      </c>
    </row>
    <row r="529" spans="2:7">
      <c r="B529" s="6">
        <v>7.14</v>
      </c>
      <c r="C529" s="6">
        <v>3.57</v>
      </c>
      <c r="D529" s="6">
        <v>0.83</v>
      </c>
      <c r="E529" s="6">
        <v>0.23249299700000001</v>
      </c>
      <c r="F529" s="6">
        <v>2</v>
      </c>
      <c r="G529" s="7">
        <v>3</v>
      </c>
    </row>
    <row r="530" spans="2:7">
      <c r="B530" s="6">
        <v>7.56</v>
      </c>
      <c r="C530" s="6">
        <v>3.78</v>
      </c>
      <c r="D530" s="6">
        <v>0.67</v>
      </c>
      <c r="E530" s="6">
        <v>0.17724867699999999</v>
      </c>
      <c r="F530" s="6">
        <v>1</v>
      </c>
      <c r="G530" s="7">
        <v>2</v>
      </c>
    </row>
    <row r="531" spans="2:7">
      <c r="B531" s="6">
        <v>7.56</v>
      </c>
      <c r="C531" s="6">
        <v>3.78</v>
      </c>
      <c r="D531" s="6">
        <v>0.48</v>
      </c>
      <c r="E531" s="6">
        <v>0.126984127</v>
      </c>
      <c r="F531" s="6">
        <v>1</v>
      </c>
      <c r="G531" s="7">
        <v>2</v>
      </c>
    </row>
    <row r="532" spans="2:7">
      <c r="B532" s="6">
        <v>6.13</v>
      </c>
      <c r="C532" s="6">
        <v>3.0649999999999999</v>
      </c>
      <c r="D532" s="6">
        <v>0.42</v>
      </c>
      <c r="E532" s="6">
        <v>0.13703099499999999</v>
      </c>
      <c r="F532" s="6">
        <v>1</v>
      </c>
      <c r="G532" s="7">
        <v>2</v>
      </c>
    </row>
    <row r="533" spans="2:7">
      <c r="B533" s="6">
        <v>6.13</v>
      </c>
      <c r="C533" s="6">
        <v>3.0649999999999999</v>
      </c>
      <c r="D533" s="6">
        <v>0.3</v>
      </c>
      <c r="E533" s="6">
        <v>9.7879281999999998E-2</v>
      </c>
      <c r="F533" s="6">
        <v>1</v>
      </c>
      <c r="G533" s="7">
        <v>1</v>
      </c>
    </row>
    <row r="534" spans="2:7">
      <c r="B534" s="6">
        <v>6.87</v>
      </c>
      <c r="C534" s="6">
        <v>3.4350000000000001</v>
      </c>
      <c r="D534" s="6">
        <v>0.63</v>
      </c>
      <c r="E534" s="6">
        <v>0.18340611400000001</v>
      </c>
      <c r="F534" s="6">
        <v>1</v>
      </c>
      <c r="G534" s="7">
        <v>2</v>
      </c>
    </row>
    <row r="535" spans="2:7">
      <c r="B535" s="6">
        <v>6.87</v>
      </c>
      <c r="C535" s="6">
        <v>3.4350000000000001</v>
      </c>
      <c r="D535" s="6">
        <v>0.6</v>
      </c>
      <c r="E535" s="6">
        <v>0.17467248899999999</v>
      </c>
      <c r="F535" s="6">
        <v>1</v>
      </c>
      <c r="G535" s="7">
        <v>2</v>
      </c>
    </row>
    <row r="536" spans="2:7">
      <c r="B536" s="6">
        <v>6.36</v>
      </c>
      <c r="C536" s="6">
        <v>3.18</v>
      </c>
      <c r="D536" s="6">
        <v>0.83</v>
      </c>
      <c r="E536" s="6">
        <v>0.261006289</v>
      </c>
      <c r="F536" s="6">
        <v>2</v>
      </c>
      <c r="G536" s="7">
        <v>3</v>
      </c>
    </row>
    <row r="537" spans="2:7">
      <c r="B537" s="6">
        <v>6.36</v>
      </c>
      <c r="C537" s="6">
        <v>3.18</v>
      </c>
      <c r="D537" s="6">
        <v>0.48</v>
      </c>
      <c r="E537" s="6">
        <v>0.15094339600000001</v>
      </c>
      <c r="F537" s="6">
        <v>1</v>
      </c>
      <c r="G537" s="7">
        <v>2</v>
      </c>
    </row>
    <row r="538" spans="2:7">
      <c r="B538" s="6">
        <v>6.09</v>
      </c>
      <c r="C538" s="6">
        <v>3.0449999999999999</v>
      </c>
      <c r="D538" s="6">
        <v>0.3</v>
      </c>
      <c r="E538" s="6">
        <v>9.8522166999999994E-2</v>
      </c>
      <c r="F538" s="6">
        <v>1</v>
      </c>
      <c r="G538" s="7">
        <v>1</v>
      </c>
    </row>
    <row r="539" spans="2:7">
      <c r="B539" s="6">
        <v>6.09</v>
      </c>
      <c r="C539" s="6">
        <v>3.0449999999999999</v>
      </c>
      <c r="D539" s="6">
        <v>1.1599999999999999</v>
      </c>
      <c r="E539" s="6">
        <v>0.38095238100000001</v>
      </c>
      <c r="F539" s="6">
        <v>2</v>
      </c>
      <c r="G539" s="7">
        <v>4</v>
      </c>
    </row>
    <row r="540" spans="2:7">
      <c r="B540" s="6">
        <v>6.64</v>
      </c>
      <c r="C540" s="6">
        <v>3.32</v>
      </c>
      <c r="D540" s="6">
        <v>0.6</v>
      </c>
      <c r="E540" s="6">
        <v>0.180722892</v>
      </c>
      <c r="F540" s="6">
        <v>1</v>
      </c>
      <c r="G540" s="7">
        <v>2</v>
      </c>
    </row>
    <row r="541" spans="2:7">
      <c r="B541" s="6">
        <v>6.64</v>
      </c>
      <c r="C541" s="6">
        <v>3.32</v>
      </c>
      <c r="D541" s="6">
        <v>0.68</v>
      </c>
      <c r="E541" s="6">
        <v>0.20481927699999999</v>
      </c>
      <c r="F541" s="6">
        <v>2</v>
      </c>
      <c r="G541" s="7">
        <v>2</v>
      </c>
    </row>
    <row r="542" spans="2:7">
      <c r="B542" s="6">
        <v>6.81</v>
      </c>
      <c r="C542" s="6">
        <v>3.4049999999999998</v>
      </c>
      <c r="D542" s="6">
        <v>0.66</v>
      </c>
      <c r="E542" s="6">
        <v>0.19383259899999999</v>
      </c>
      <c r="F542" s="6">
        <v>2</v>
      </c>
      <c r="G542" s="7">
        <v>2</v>
      </c>
    </row>
    <row r="543" spans="2:7">
      <c r="B543" s="6">
        <v>6.81</v>
      </c>
      <c r="C543" s="6">
        <v>3.4049999999999998</v>
      </c>
      <c r="D543" s="6">
        <v>0.88</v>
      </c>
      <c r="E543" s="6">
        <v>0.25844346499999998</v>
      </c>
      <c r="F543" s="6">
        <v>2</v>
      </c>
      <c r="G543" s="7">
        <v>3</v>
      </c>
    </row>
    <row r="544" spans="2:7">
      <c r="B544" s="6">
        <v>5.38</v>
      </c>
      <c r="C544" s="6">
        <v>2.69</v>
      </c>
      <c r="D544" s="6">
        <v>0.24</v>
      </c>
      <c r="E544" s="6">
        <v>8.9219330999999999E-2</v>
      </c>
      <c r="F544" s="6">
        <v>1</v>
      </c>
      <c r="G544" s="7">
        <v>1</v>
      </c>
    </row>
    <row r="545" spans="2:7">
      <c r="B545" s="6">
        <v>5.38</v>
      </c>
      <c r="C545" s="6">
        <v>2.69</v>
      </c>
      <c r="D545" s="6">
        <v>0.57999999999999996</v>
      </c>
      <c r="E545" s="6">
        <v>0.21561338299999999</v>
      </c>
      <c r="F545" s="6">
        <v>2</v>
      </c>
      <c r="G545" s="7">
        <v>2</v>
      </c>
    </row>
    <row r="546" spans="2:7">
      <c r="B546" s="6">
        <v>5.46</v>
      </c>
      <c r="C546" s="6">
        <v>2.73</v>
      </c>
      <c r="D546" s="6">
        <v>0.54</v>
      </c>
      <c r="E546" s="6">
        <v>0.19780219800000001</v>
      </c>
      <c r="F546" s="6">
        <v>2</v>
      </c>
      <c r="G546" s="7">
        <v>2</v>
      </c>
    </row>
    <row r="547" spans="2:7">
      <c r="B547" s="6">
        <v>5.46</v>
      </c>
      <c r="C547" s="6">
        <v>2.73</v>
      </c>
      <c r="D547" s="6">
        <v>0.54</v>
      </c>
      <c r="E547" s="6">
        <v>0.19780219800000001</v>
      </c>
      <c r="F547" s="6">
        <v>2</v>
      </c>
      <c r="G547" s="7">
        <v>2</v>
      </c>
    </row>
    <row r="548" spans="2:7">
      <c r="B548" s="6">
        <v>5.53</v>
      </c>
      <c r="C548" s="6">
        <v>2.7650000000000001</v>
      </c>
      <c r="D548" s="6">
        <v>0.6</v>
      </c>
      <c r="E548" s="6">
        <v>0.21699819200000001</v>
      </c>
      <c r="F548" s="6">
        <v>2</v>
      </c>
      <c r="G548" s="7">
        <v>2</v>
      </c>
    </row>
    <row r="549" spans="2:7">
      <c r="B549" s="6">
        <v>5.53</v>
      </c>
      <c r="C549" s="6">
        <v>2.7650000000000001</v>
      </c>
      <c r="D549" s="6">
        <v>1.3</v>
      </c>
      <c r="E549" s="6">
        <v>0.47016274899999999</v>
      </c>
      <c r="F549" s="6">
        <v>3</v>
      </c>
      <c r="G549" s="7">
        <v>4</v>
      </c>
    </row>
    <row r="550" spans="2:7">
      <c r="B550" s="6">
        <v>6.19</v>
      </c>
      <c r="C550" s="6">
        <v>3.0950000000000002</v>
      </c>
      <c r="D550" s="6">
        <v>0.68</v>
      </c>
      <c r="E550" s="6">
        <v>0.21970920799999999</v>
      </c>
      <c r="F550" s="6">
        <v>2</v>
      </c>
      <c r="G550" s="7">
        <v>2</v>
      </c>
    </row>
    <row r="551" spans="2:7">
      <c r="B551" s="6">
        <v>6.19</v>
      </c>
      <c r="C551" s="6">
        <v>3.0950000000000002</v>
      </c>
      <c r="D551" s="6">
        <v>0.78</v>
      </c>
      <c r="E551" s="6">
        <v>0.25201938600000001</v>
      </c>
      <c r="F551" s="6">
        <v>2</v>
      </c>
      <c r="G551" s="7">
        <v>3</v>
      </c>
    </row>
    <row r="552" spans="2:7">
      <c r="B552" s="6">
        <v>6.06</v>
      </c>
      <c r="C552" s="6">
        <v>3.03</v>
      </c>
      <c r="D552" s="6">
        <v>0.54</v>
      </c>
      <c r="E552" s="6">
        <v>0.178217822</v>
      </c>
      <c r="F552" s="6">
        <v>1</v>
      </c>
      <c r="G552" s="7">
        <v>2</v>
      </c>
    </row>
    <row r="553" spans="2:7">
      <c r="B553" s="6">
        <v>6.06</v>
      </c>
      <c r="C553" s="6">
        <v>3.03</v>
      </c>
      <c r="D553" s="6">
        <v>0.3</v>
      </c>
      <c r="E553" s="6">
        <v>9.9009900999999997E-2</v>
      </c>
      <c r="F553" s="6">
        <v>1</v>
      </c>
      <c r="G553" s="7">
        <v>1</v>
      </c>
    </row>
    <row r="554" spans="2:7">
      <c r="B554" s="6">
        <v>5.74</v>
      </c>
      <c r="C554" s="6">
        <v>2.87</v>
      </c>
      <c r="D554" s="6">
        <v>0.6</v>
      </c>
      <c r="E554" s="6">
        <v>0.20905923300000001</v>
      </c>
      <c r="F554" s="6">
        <v>2</v>
      </c>
      <c r="G554" s="7">
        <v>2</v>
      </c>
    </row>
    <row r="555" spans="2:7">
      <c r="B555" s="6">
        <v>5.74</v>
      </c>
      <c r="C555" s="6">
        <v>2.87</v>
      </c>
      <c r="D555" s="6">
        <v>0.84</v>
      </c>
      <c r="E555" s="6">
        <v>0.29268292699999998</v>
      </c>
      <c r="F555" s="6">
        <v>2</v>
      </c>
      <c r="G555" s="7">
        <v>3</v>
      </c>
    </row>
    <row r="556" spans="2:7">
      <c r="B556" s="6">
        <v>6.05</v>
      </c>
      <c r="C556" s="6">
        <v>3.0249999999999999</v>
      </c>
      <c r="D556" s="6">
        <v>0.3</v>
      </c>
      <c r="E556" s="6">
        <v>9.9173553999999997E-2</v>
      </c>
      <c r="F556" s="6">
        <v>1</v>
      </c>
      <c r="G556" s="7">
        <v>1</v>
      </c>
    </row>
    <row r="557" spans="2:7">
      <c r="B557" s="6">
        <v>6.05</v>
      </c>
      <c r="C557" s="6">
        <v>3.0249999999999999</v>
      </c>
      <c r="D557" s="6">
        <v>0.48</v>
      </c>
      <c r="E557" s="6">
        <v>0.15867768600000001</v>
      </c>
      <c r="F557" s="6">
        <v>1</v>
      </c>
      <c r="G557" s="7">
        <v>2</v>
      </c>
    </row>
    <row r="558" spans="2:7">
      <c r="B558" s="6">
        <v>7.73</v>
      </c>
      <c r="C558" s="6">
        <v>3.8650000000000002</v>
      </c>
      <c r="D558" s="6">
        <v>0.66</v>
      </c>
      <c r="E558" s="6">
        <v>0.17076326</v>
      </c>
      <c r="F558" s="6">
        <v>1</v>
      </c>
      <c r="G558" s="7">
        <v>2</v>
      </c>
    </row>
    <row r="559" spans="2:7">
      <c r="B559" s="6">
        <v>7.73</v>
      </c>
      <c r="C559" s="6">
        <v>3.8650000000000002</v>
      </c>
      <c r="D559" s="6">
        <v>0.48</v>
      </c>
      <c r="E559" s="6">
        <v>0.124191462</v>
      </c>
      <c r="F559" s="6">
        <v>1</v>
      </c>
      <c r="G559" s="7">
        <v>2</v>
      </c>
    </row>
    <row r="560" spans="2:7">
      <c r="B560" s="6">
        <v>7.53</v>
      </c>
      <c r="C560" s="6">
        <v>3.7650000000000001</v>
      </c>
      <c r="D560" s="6">
        <v>0.66</v>
      </c>
      <c r="E560" s="6">
        <v>0.175298805</v>
      </c>
      <c r="F560" s="6">
        <v>1</v>
      </c>
      <c r="G560" s="7">
        <v>2</v>
      </c>
    </row>
    <row r="561" spans="2:7">
      <c r="B561" s="6">
        <v>7.53</v>
      </c>
      <c r="C561" s="6">
        <v>3.7650000000000001</v>
      </c>
      <c r="D561" s="6">
        <v>0.36</v>
      </c>
      <c r="E561" s="6">
        <v>9.5617530000000006E-2</v>
      </c>
      <c r="F561" s="6">
        <v>1</v>
      </c>
      <c r="G561" s="7">
        <v>1</v>
      </c>
    </row>
    <row r="562" spans="2:7">
      <c r="B562" s="6">
        <v>7.57</v>
      </c>
      <c r="C562" s="6">
        <v>3.7850000000000001</v>
      </c>
      <c r="D562" s="6">
        <v>0.6</v>
      </c>
      <c r="E562" s="6">
        <v>0.15852047599999999</v>
      </c>
      <c r="F562" s="6">
        <v>1</v>
      </c>
      <c r="G562" s="7">
        <v>2</v>
      </c>
    </row>
    <row r="563" spans="2:7">
      <c r="B563" s="6">
        <v>7.57</v>
      </c>
      <c r="C563" s="6">
        <v>3.7850000000000001</v>
      </c>
      <c r="D563" s="6">
        <v>0.6</v>
      </c>
      <c r="E563" s="6">
        <v>0.15852047599999999</v>
      </c>
      <c r="F563" s="6">
        <v>1</v>
      </c>
      <c r="G563" s="7">
        <v>2</v>
      </c>
    </row>
    <row r="564" spans="2:7">
      <c r="B564" s="6">
        <v>7.29</v>
      </c>
      <c r="C564" s="6">
        <v>3.645</v>
      </c>
      <c r="D564" s="6">
        <v>0.3</v>
      </c>
      <c r="E564" s="6">
        <v>8.2304527000000002E-2</v>
      </c>
      <c r="F564" s="6">
        <v>1</v>
      </c>
      <c r="G564" s="7">
        <v>1</v>
      </c>
    </row>
    <row r="565" spans="2:7">
      <c r="B565" s="6">
        <v>7.29</v>
      </c>
      <c r="C565" s="6">
        <v>3.645</v>
      </c>
      <c r="D565" s="6">
        <v>0.57999999999999996</v>
      </c>
      <c r="E565" s="6">
        <v>0.159122085</v>
      </c>
      <c r="F565" s="6">
        <v>1</v>
      </c>
      <c r="G565" s="7">
        <v>2</v>
      </c>
    </row>
    <row r="566" spans="2:7">
      <c r="B566" s="6">
        <v>6.47</v>
      </c>
      <c r="C566" s="6">
        <v>3.2349999999999999</v>
      </c>
      <c r="D566" s="6">
        <v>0.63</v>
      </c>
      <c r="E566" s="6">
        <v>0.19474497700000001</v>
      </c>
      <c r="F566" s="6">
        <v>2</v>
      </c>
      <c r="G566" s="7">
        <v>2</v>
      </c>
    </row>
    <row r="567" spans="2:7">
      <c r="B567" s="6">
        <v>6.47</v>
      </c>
      <c r="C567" s="6">
        <v>3.2349999999999999</v>
      </c>
      <c r="D567" s="6">
        <v>0.24</v>
      </c>
      <c r="E567" s="6">
        <v>7.4188562999999999E-2</v>
      </c>
      <c r="F567" s="6">
        <v>1</v>
      </c>
      <c r="G567" s="7">
        <v>1</v>
      </c>
    </row>
    <row r="568" spans="2:7">
      <c r="B568" s="6">
        <v>6.03</v>
      </c>
      <c r="C568" s="6">
        <v>3.0150000000000001</v>
      </c>
      <c r="D568" s="6">
        <v>0.48</v>
      </c>
      <c r="E568" s="6">
        <v>0.15920397999999999</v>
      </c>
      <c r="F568" s="6">
        <v>1</v>
      </c>
      <c r="G568" s="7">
        <v>2</v>
      </c>
    </row>
    <row r="569" spans="2:7">
      <c r="B569" s="6">
        <v>6.03</v>
      </c>
      <c r="C569" s="6">
        <v>3.0150000000000001</v>
      </c>
      <c r="D569" s="6">
        <v>0.54</v>
      </c>
      <c r="E569" s="6">
        <v>0.17910447800000001</v>
      </c>
      <c r="F569" s="6">
        <v>1</v>
      </c>
      <c r="G569" s="7">
        <v>2</v>
      </c>
    </row>
    <row r="570" spans="2:7">
      <c r="B570" s="6">
        <v>5.78</v>
      </c>
      <c r="C570" s="6">
        <v>2.89</v>
      </c>
      <c r="D570" s="6">
        <v>0.48</v>
      </c>
      <c r="E570" s="6">
        <v>0.16608996500000001</v>
      </c>
      <c r="F570" s="6">
        <v>1</v>
      </c>
      <c r="G570" s="7">
        <v>2</v>
      </c>
    </row>
    <row r="571" spans="2:7">
      <c r="B571" s="6">
        <v>5.78</v>
      </c>
      <c r="C571" s="6">
        <v>2.89</v>
      </c>
      <c r="D571" s="6">
        <v>0.48</v>
      </c>
      <c r="E571" s="6">
        <v>0.16608996500000001</v>
      </c>
      <c r="F571" s="6">
        <v>1</v>
      </c>
      <c r="G571" s="7">
        <v>2</v>
      </c>
    </row>
    <row r="572" spans="2:7">
      <c r="B572" s="6">
        <v>5.98</v>
      </c>
      <c r="C572" s="6">
        <v>2.99</v>
      </c>
      <c r="D572" s="6">
        <v>0.54</v>
      </c>
      <c r="E572" s="6">
        <v>0.18060200700000001</v>
      </c>
      <c r="F572" s="6">
        <v>1</v>
      </c>
      <c r="G572" s="7">
        <v>2</v>
      </c>
    </row>
    <row r="573" spans="2:7">
      <c r="B573" s="6">
        <v>5.98</v>
      </c>
      <c r="C573" s="6">
        <v>2.99</v>
      </c>
      <c r="D573" s="6">
        <v>0.66</v>
      </c>
      <c r="E573" s="6">
        <v>0.22073578599999999</v>
      </c>
      <c r="F573" s="6">
        <v>2</v>
      </c>
      <c r="G573" s="7">
        <v>2</v>
      </c>
    </row>
    <row r="574" spans="2:7">
      <c r="B574" s="6">
        <v>5.72</v>
      </c>
      <c r="C574" s="6">
        <v>2.86</v>
      </c>
      <c r="D574" s="6">
        <v>0.47</v>
      </c>
      <c r="E574" s="6">
        <v>0.16433566399999999</v>
      </c>
      <c r="F574" s="6">
        <v>1</v>
      </c>
      <c r="G574" s="7">
        <v>2</v>
      </c>
    </row>
    <row r="575" spans="2:7">
      <c r="B575" s="6">
        <v>5.72</v>
      </c>
      <c r="C575" s="6">
        <v>2.86</v>
      </c>
      <c r="D575" s="6">
        <v>0.18</v>
      </c>
      <c r="E575" s="6">
        <v>6.2937063000000001E-2</v>
      </c>
      <c r="F575" s="6">
        <v>1</v>
      </c>
      <c r="G575" s="7">
        <v>1</v>
      </c>
    </row>
    <row r="576" spans="2:7">
      <c r="B576" s="6">
        <v>6.22</v>
      </c>
      <c r="C576" s="6">
        <v>3.11</v>
      </c>
      <c r="D576" s="6">
        <v>0.3</v>
      </c>
      <c r="E576" s="6">
        <v>9.6463022999999995E-2</v>
      </c>
      <c r="F576" s="6">
        <v>1</v>
      </c>
      <c r="G576" s="7">
        <v>1</v>
      </c>
    </row>
    <row r="577" spans="2:7">
      <c r="B577" s="6">
        <v>6.22</v>
      </c>
      <c r="C577" s="6">
        <v>3.11</v>
      </c>
      <c r="D577" s="6">
        <v>0.78</v>
      </c>
      <c r="E577" s="6">
        <v>0.25080385900000002</v>
      </c>
      <c r="F577" s="6">
        <v>2</v>
      </c>
      <c r="G577" s="7">
        <v>3</v>
      </c>
    </row>
    <row r="578" spans="2:7">
      <c r="B578" s="6">
        <v>5.43</v>
      </c>
      <c r="C578" s="6">
        <v>2.7149999999999999</v>
      </c>
      <c r="D578" s="6">
        <v>0.42</v>
      </c>
      <c r="E578" s="6">
        <v>0.15469613300000001</v>
      </c>
      <c r="F578" s="6">
        <v>1</v>
      </c>
      <c r="G578" s="7">
        <v>2</v>
      </c>
    </row>
    <row r="579" spans="2:7">
      <c r="B579" s="6">
        <v>5.43</v>
      </c>
      <c r="C579" s="6">
        <v>2.7149999999999999</v>
      </c>
      <c r="D579" s="6">
        <v>0.66</v>
      </c>
      <c r="E579" s="6">
        <v>0.24309392299999999</v>
      </c>
      <c r="F579" s="6">
        <v>2</v>
      </c>
      <c r="G579" s="7">
        <v>3</v>
      </c>
    </row>
    <row r="580" spans="2:7">
      <c r="B580" s="6">
        <v>5.55</v>
      </c>
      <c r="C580" s="6">
        <v>2.7749999999999999</v>
      </c>
      <c r="D580" s="6">
        <v>0.3</v>
      </c>
      <c r="E580" s="6">
        <v>0.10810810799999999</v>
      </c>
      <c r="F580" s="6">
        <v>1</v>
      </c>
      <c r="G580" s="7">
        <v>2</v>
      </c>
    </row>
    <row r="581" spans="2:7">
      <c r="B581" s="6">
        <v>5.55</v>
      </c>
      <c r="C581" s="6">
        <v>2.7749999999999999</v>
      </c>
      <c r="D581" s="6">
        <v>0.63</v>
      </c>
      <c r="E581" s="6">
        <v>0.22702702699999999</v>
      </c>
      <c r="F581" s="6">
        <v>2</v>
      </c>
      <c r="G581" s="7">
        <v>3</v>
      </c>
    </row>
    <row r="582" spans="2:7">
      <c r="B582" s="6">
        <v>6.23</v>
      </c>
      <c r="C582" s="6">
        <v>3.1150000000000002</v>
      </c>
      <c r="D582" s="6">
        <v>0.67</v>
      </c>
      <c r="E582" s="6">
        <v>0.21508828299999999</v>
      </c>
      <c r="F582" s="6">
        <v>2</v>
      </c>
      <c r="G582" s="7">
        <v>2</v>
      </c>
    </row>
    <row r="583" spans="2:7">
      <c r="B583" s="6">
        <v>6.23</v>
      </c>
      <c r="C583" s="6">
        <v>3.1150000000000002</v>
      </c>
      <c r="D583" s="6">
        <v>0.42</v>
      </c>
      <c r="E583" s="6">
        <v>0.13483146100000001</v>
      </c>
      <c r="F583" s="6">
        <v>1</v>
      </c>
      <c r="G583" s="7">
        <v>2</v>
      </c>
    </row>
    <row r="584" spans="2:7">
      <c r="B584" s="6">
        <v>5.25</v>
      </c>
      <c r="C584" s="6">
        <v>2.625</v>
      </c>
      <c r="D584" s="6">
        <v>0.39</v>
      </c>
      <c r="E584" s="6">
        <v>0.148571429</v>
      </c>
      <c r="F584" s="6">
        <v>1</v>
      </c>
      <c r="G584" s="7">
        <v>2</v>
      </c>
    </row>
    <row r="585" spans="2:7">
      <c r="B585" s="6">
        <v>5.25</v>
      </c>
      <c r="C585" s="6">
        <v>2.625</v>
      </c>
      <c r="D585" s="6">
        <v>0.36</v>
      </c>
      <c r="E585" s="6">
        <v>0.13714285700000001</v>
      </c>
      <c r="F585" s="6">
        <v>1</v>
      </c>
      <c r="G585" s="7">
        <v>2</v>
      </c>
    </row>
    <row r="586" spans="2:7">
      <c r="B586" s="6">
        <v>5.88</v>
      </c>
      <c r="C586" s="6">
        <v>2.94</v>
      </c>
      <c r="D586" s="6">
        <v>0.22</v>
      </c>
      <c r="E586" s="6">
        <v>7.4829932000000002E-2</v>
      </c>
      <c r="F586" s="6">
        <v>1</v>
      </c>
      <c r="G586" s="7">
        <v>1</v>
      </c>
    </row>
    <row r="587" spans="2:7">
      <c r="B587" s="6">
        <v>5.88</v>
      </c>
      <c r="C587" s="6">
        <v>2.94</v>
      </c>
      <c r="D587" s="6">
        <v>0.24</v>
      </c>
      <c r="E587" s="6">
        <v>8.1632652999999999E-2</v>
      </c>
      <c r="F587" s="6">
        <v>1</v>
      </c>
      <c r="G587" s="7">
        <v>1</v>
      </c>
    </row>
    <row r="588" spans="2:7">
      <c r="B588" s="6">
        <v>6.43</v>
      </c>
      <c r="C588" s="6">
        <v>3.2149999999999999</v>
      </c>
      <c r="D588" s="6">
        <v>0.49</v>
      </c>
      <c r="E588" s="6">
        <v>0.15241057499999999</v>
      </c>
      <c r="F588" s="6">
        <v>1</v>
      </c>
      <c r="G588" s="7">
        <v>2</v>
      </c>
    </row>
    <row r="589" spans="2:7">
      <c r="B589" s="6">
        <v>6.43</v>
      </c>
      <c r="C589" s="6">
        <v>3.2149999999999999</v>
      </c>
      <c r="D589" s="6">
        <v>0.14000000000000001</v>
      </c>
      <c r="E589" s="6">
        <v>4.3545879000000003E-2</v>
      </c>
      <c r="F589" s="6">
        <v>1</v>
      </c>
      <c r="G589" s="7">
        <v>1</v>
      </c>
    </row>
    <row r="590" spans="2:7">
      <c r="B590" s="6">
        <v>7.51</v>
      </c>
      <c r="C590" s="6">
        <v>3.7549999999999999</v>
      </c>
      <c r="D590" s="6">
        <v>0.32</v>
      </c>
      <c r="E590" s="6">
        <v>8.5219707000000006E-2</v>
      </c>
      <c r="F590" s="6">
        <v>1</v>
      </c>
      <c r="G590" s="7">
        <v>1</v>
      </c>
    </row>
    <row r="591" spans="2:7">
      <c r="B591" s="6">
        <v>7.51</v>
      </c>
      <c r="C591" s="6">
        <v>3.7549999999999999</v>
      </c>
      <c r="D591" s="6">
        <v>0.28999999999999998</v>
      </c>
      <c r="E591" s="6">
        <v>7.7230359999999998E-2</v>
      </c>
      <c r="F591" s="6">
        <v>1</v>
      </c>
      <c r="G591" s="7">
        <v>1</v>
      </c>
    </row>
    <row r="592" spans="2:7">
      <c r="B592" s="6">
        <v>5.42</v>
      </c>
      <c r="C592" s="6">
        <v>2.71</v>
      </c>
      <c r="D592" s="6">
        <v>0.36</v>
      </c>
      <c r="E592" s="6">
        <v>0.13284132800000001</v>
      </c>
      <c r="F592" s="6">
        <v>1</v>
      </c>
      <c r="G592" s="7">
        <v>2</v>
      </c>
    </row>
    <row r="593" spans="2:7">
      <c r="B593" s="6">
        <v>5.42</v>
      </c>
      <c r="C593" s="6">
        <v>2.71</v>
      </c>
      <c r="D593" s="6">
        <v>0.51</v>
      </c>
      <c r="E593" s="6">
        <v>0.188191882</v>
      </c>
      <c r="F593" s="6">
        <v>1</v>
      </c>
      <c r="G593" s="7">
        <v>2</v>
      </c>
    </row>
    <row r="594" spans="2:7">
      <c r="B594" s="6">
        <v>5.53</v>
      </c>
      <c r="C594" s="6">
        <v>2.7650000000000001</v>
      </c>
      <c r="D594" s="6">
        <v>0.28999999999999998</v>
      </c>
      <c r="E594" s="6">
        <v>0.104882459</v>
      </c>
      <c r="F594" s="6">
        <v>1</v>
      </c>
      <c r="G594" s="7">
        <v>1</v>
      </c>
    </row>
    <row r="595" spans="2:7">
      <c r="B595" s="6">
        <v>5.53</v>
      </c>
      <c r="C595" s="6">
        <v>2.7650000000000001</v>
      </c>
      <c r="D595" s="6">
        <v>0.57999999999999996</v>
      </c>
      <c r="E595" s="6">
        <v>0.20976491899999999</v>
      </c>
      <c r="F595" s="6">
        <v>2</v>
      </c>
      <c r="G595" s="7">
        <v>2</v>
      </c>
    </row>
    <row r="596" spans="2:7">
      <c r="B596" s="6">
        <v>8.36</v>
      </c>
      <c r="C596" s="6">
        <v>4.18</v>
      </c>
      <c r="D596" s="6">
        <v>0.7</v>
      </c>
      <c r="E596" s="6">
        <v>0.167464115</v>
      </c>
      <c r="F596" s="6">
        <v>1</v>
      </c>
      <c r="G596" s="7">
        <v>2</v>
      </c>
    </row>
    <row r="597" spans="2:7">
      <c r="B597" s="6">
        <v>8.36</v>
      </c>
      <c r="C597" s="6">
        <v>4.18</v>
      </c>
      <c r="D597" s="6">
        <v>0.59</v>
      </c>
      <c r="E597" s="6">
        <v>0.14114832499999999</v>
      </c>
      <c r="F597" s="6">
        <v>1</v>
      </c>
      <c r="G597" s="7">
        <v>2</v>
      </c>
    </row>
    <row r="598" spans="2:7">
      <c r="B598" s="6">
        <v>7.19</v>
      </c>
      <c r="C598" s="6">
        <v>3.5950000000000002</v>
      </c>
      <c r="D598" s="6">
        <v>0.54</v>
      </c>
      <c r="E598" s="6">
        <v>0.15020862300000001</v>
      </c>
      <c r="F598" s="6">
        <v>1</v>
      </c>
      <c r="G598" s="7">
        <v>2</v>
      </c>
    </row>
    <row r="599" spans="2:7">
      <c r="B599" s="6">
        <v>7.19</v>
      </c>
      <c r="C599" s="6">
        <v>3.5950000000000002</v>
      </c>
      <c r="D599" s="6">
        <v>0.99</v>
      </c>
      <c r="E599" s="6">
        <v>0.27538247599999999</v>
      </c>
      <c r="F599" s="6">
        <v>2</v>
      </c>
      <c r="G599" s="7">
        <v>3</v>
      </c>
    </row>
    <row r="600" spans="2:7">
      <c r="B600" s="6">
        <v>8.19</v>
      </c>
      <c r="C600" s="6">
        <v>4.0949999999999998</v>
      </c>
      <c r="D600" s="6">
        <v>0.94</v>
      </c>
      <c r="E600" s="6">
        <v>0.22954822999999999</v>
      </c>
      <c r="F600" s="6">
        <v>2</v>
      </c>
      <c r="G600" s="7">
        <v>3</v>
      </c>
    </row>
    <row r="601" spans="2:7">
      <c r="B601" s="6">
        <v>8.19</v>
      </c>
      <c r="C601" s="6">
        <v>4.0949999999999998</v>
      </c>
      <c r="D601" s="6">
        <v>0.51</v>
      </c>
      <c r="E601" s="6">
        <v>0.124542125</v>
      </c>
      <c r="F601" s="6">
        <v>1</v>
      </c>
      <c r="G601" s="7">
        <v>2</v>
      </c>
    </row>
    <row r="602" spans="2:7">
      <c r="B602" s="6">
        <v>6.75</v>
      </c>
      <c r="C602" s="6">
        <v>3.375</v>
      </c>
      <c r="D602" s="6">
        <v>0.72</v>
      </c>
      <c r="E602" s="6">
        <v>0.21333333300000001</v>
      </c>
      <c r="F602" s="6">
        <v>2</v>
      </c>
      <c r="G602" s="7">
        <v>2</v>
      </c>
    </row>
    <row r="603" spans="2:7">
      <c r="B603" s="6">
        <v>6.75</v>
      </c>
      <c r="C603" s="6">
        <v>3.375</v>
      </c>
      <c r="D603" s="6">
        <v>0.79</v>
      </c>
      <c r="E603" s="6">
        <v>0.23407407399999999</v>
      </c>
      <c r="F603" s="6">
        <v>2</v>
      </c>
      <c r="G603" s="7">
        <v>3</v>
      </c>
    </row>
    <row r="604" spans="2:7">
      <c r="B604" s="6">
        <v>5.71</v>
      </c>
      <c r="C604" s="6">
        <v>2.855</v>
      </c>
      <c r="D604" s="6">
        <v>0.36</v>
      </c>
      <c r="E604" s="6">
        <v>0.12609457099999999</v>
      </c>
      <c r="F604" s="6">
        <v>1</v>
      </c>
      <c r="G604" s="7">
        <v>2</v>
      </c>
    </row>
    <row r="605" spans="2:7">
      <c r="B605" s="6">
        <v>5.71</v>
      </c>
      <c r="C605" s="6">
        <v>2.855</v>
      </c>
      <c r="D605" s="6">
        <v>0.6</v>
      </c>
      <c r="E605" s="6">
        <v>0.21015761799999999</v>
      </c>
      <c r="F605" s="6">
        <v>2</v>
      </c>
      <c r="G605" s="7">
        <v>2</v>
      </c>
    </row>
    <row r="606" spans="2:7">
      <c r="B606" s="6">
        <v>6.21</v>
      </c>
      <c r="C606" s="6">
        <v>3.105</v>
      </c>
      <c r="D606" s="6">
        <v>0.22</v>
      </c>
      <c r="E606" s="6">
        <v>7.0853462000000006E-2</v>
      </c>
      <c r="F606" s="6">
        <v>1</v>
      </c>
      <c r="G606" s="7">
        <v>1</v>
      </c>
    </row>
    <row r="607" spans="2:7">
      <c r="B607" s="6">
        <v>6.21</v>
      </c>
      <c r="C607" s="6">
        <v>3.105</v>
      </c>
      <c r="D607" s="6">
        <v>0.54</v>
      </c>
      <c r="E607" s="6">
        <v>0.17391304299999999</v>
      </c>
      <c r="F607" s="6">
        <v>1</v>
      </c>
      <c r="G607" s="7">
        <v>2</v>
      </c>
    </row>
    <row r="608" spans="2:7">
      <c r="B608" s="6">
        <v>5.63</v>
      </c>
      <c r="C608" s="6">
        <v>2.8149999999999999</v>
      </c>
      <c r="D608" s="6">
        <v>0.48</v>
      </c>
      <c r="E608" s="6">
        <v>0.170515098</v>
      </c>
      <c r="F608" s="6">
        <v>1</v>
      </c>
      <c r="G608" s="7">
        <v>2</v>
      </c>
    </row>
    <row r="609" spans="1:7">
      <c r="B609" s="6">
        <v>5.63</v>
      </c>
      <c r="C609" s="6">
        <v>2.8149999999999999</v>
      </c>
      <c r="D609" s="6">
        <v>0.66</v>
      </c>
      <c r="E609" s="6">
        <v>0.234458259</v>
      </c>
      <c r="F609" s="6">
        <v>2</v>
      </c>
      <c r="G609" s="7">
        <v>3</v>
      </c>
    </row>
    <row r="610" spans="1:7">
      <c r="B610" s="6">
        <v>7.02</v>
      </c>
      <c r="C610" s="6">
        <v>3.51</v>
      </c>
      <c r="D610" s="6">
        <v>0.84</v>
      </c>
      <c r="E610" s="6">
        <v>0.23931623899999999</v>
      </c>
      <c r="F610" s="6">
        <v>2</v>
      </c>
      <c r="G610" s="7">
        <v>3</v>
      </c>
    </row>
    <row r="611" spans="1:7">
      <c r="B611" s="6">
        <v>7.02</v>
      </c>
      <c r="C611" s="6">
        <v>3.51</v>
      </c>
      <c r="D611" s="6">
        <v>0.43</v>
      </c>
      <c r="E611" s="6">
        <v>0.122507123</v>
      </c>
      <c r="F611" s="6">
        <v>1</v>
      </c>
      <c r="G611" s="7">
        <v>2</v>
      </c>
    </row>
    <row r="612" spans="1:7">
      <c r="B612" s="6">
        <v>6.94</v>
      </c>
      <c r="C612" s="6">
        <v>3.47</v>
      </c>
      <c r="D612" s="6">
        <v>0.54</v>
      </c>
      <c r="E612" s="6">
        <v>0.155619597</v>
      </c>
      <c r="F612" s="6">
        <v>1</v>
      </c>
      <c r="G612" s="7">
        <v>2</v>
      </c>
    </row>
    <row r="613" spans="1:7">
      <c r="B613" s="6">
        <v>6.94</v>
      </c>
      <c r="C613" s="6">
        <v>3.47</v>
      </c>
      <c r="D613" s="6">
        <v>0.42</v>
      </c>
      <c r="E613" s="6">
        <v>0.121037464</v>
      </c>
      <c r="F613" s="6">
        <v>1</v>
      </c>
      <c r="G613" s="7">
        <v>2</v>
      </c>
    </row>
    <row r="614" spans="1:7">
      <c r="B614" s="6">
        <v>6.45</v>
      </c>
      <c r="C614" s="6">
        <v>3.2250000000000001</v>
      </c>
      <c r="D614" s="6">
        <v>0.5</v>
      </c>
      <c r="E614" s="6">
        <v>0.15503876</v>
      </c>
      <c r="F614" s="6">
        <v>1</v>
      </c>
      <c r="G614" s="7">
        <v>2</v>
      </c>
    </row>
    <row r="615" spans="1:7">
      <c r="B615" s="6">
        <v>6.45</v>
      </c>
      <c r="C615" s="6">
        <v>3.2250000000000001</v>
      </c>
      <c r="D615" s="6">
        <v>0.48</v>
      </c>
      <c r="E615" s="6">
        <v>0.148837209</v>
      </c>
      <c r="F615" s="6">
        <v>1</v>
      </c>
      <c r="G615" s="7">
        <v>2</v>
      </c>
    </row>
    <row r="616" spans="1:7">
      <c r="A616" t="s">
        <v>28</v>
      </c>
      <c r="B616" s="6">
        <v>4.91</v>
      </c>
      <c r="C616" s="6">
        <v>2.4550000000000001</v>
      </c>
      <c r="D616" s="6">
        <v>0</v>
      </c>
      <c r="E616" s="6">
        <v>0</v>
      </c>
      <c r="F616" s="6">
        <v>1</v>
      </c>
      <c r="G616" s="7">
        <v>1</v>
      </c>
    </row>
    <row r="617" spans="1:7">
      <c r="B617" s="6">
        <v>4.91</v>
      </c>
      <c r="C617" s="6">
        <v>2.4550000000000001</v>
      </c>
      <c r="D617" s="6">
        <v>0.4</v>
      </c>
      <c r="E617" s="6">
        <v>0.16293278999999999</v>
      </c>
      <c r="F617" s="6">
        <v>1</v>
      </c>
      <c r="G617" s="7">
        <v>2</v>
      </c>
    </row>
    <row r="618" spans="1:7">
      <c r="B618" s="6">
        <v>4.6500000000000004</v>
      </c>
      <c r="C618" s="6">
        <v>2.3250000000000002</v>
      </c>
      <c r="D618" s="6">
        <v>0.54</v>
      </c>
      <c r="E618" s="6">
        <v>0.23225806500000001</v>
      </c>
      <c r="F618" s="6">
        <v>2</v>
      </c>
      <c r="G618" s="7">
        <v>3</v>
      </c>
    </row>
    <row r="619" spans="1:7">
      <c r="B619" s="6">
        <v>4.6500000000000004</v>
      </c>
      <c r="C619" s="6">
        <v>2.3250000000000002</v>
      </c>
      <c r="D619" s="6">
        <v>0</v>
      </c>
      <c r="E619" s="6">
        <v>0</v>
      </c>
      <c r="F619" s="6">
        <v>1</v>
      </c>
      <c r="G619" s="7">
        <v>1</v>
      </c>
    </row>
    <row r="620" spans="1:7">
      <c r="B620" s="6">
        <v>5.27</v>
      </c>
      <c r="C620" s="6">
        <v>2.6349999999999998</v>
      </c>
      <c r="D620" s="6">
        <v>0.06</v>
      </c>
      <c r="E620" s="6">
        <v>2.2770398000000001E-2</v>
      </c>
      <c r="F620" s="6">
        <v>1</v>
      </c>
      <c r="G620" s="7">
        <v>1</v>
      </c>
    </row>
    <row r="621" spans="1:7">
      <c r="B621" s="6">
        <v>5.27</v>
      </c>
      <c r="C621" s="6">
        <v>2.6349999999999998</v>
      </c>
      <c r="D621" s="6">
        <v>0.4</v>
      </c>
      <c r="E621" s="6">
        <v>0.15180265700000001</v>
      </c>
      <c r="F621" s="6">
        <v>1</v>
      </c>
      <c r="G621" s="7">
        <v>2</v>
      </c>
    </row>
    <row r="622" spans="1:7">
      <c r="B622" s="6">
        <v>5.47</v>
      </c>
      <c r="C622" s="6">
        <v>2.7349999999999999</v>
      </c>
      <c r="D622" s="6">
        <v>0.24</v>
      </c>
      <c r="E622" s="6">
        <v>8.7751370999999995E-2</v>
      </c>
      <c r="F622" s="6">
        <v>1</v>
      </c>
      <c r="G622" s="7">
        <v>1</v>
      </c>
    </row>
    <row r="623" spans="1:7">
      <c r="B623" s="6">
        <v>5.47</v>
      </c>
      <c r="C623" s="6">
        <v>2.7349999999999999</v>
      </c>
      <c r="D623" s="6">
        <v>0.93</v>
      </c>
      <c r="E623" s="6">
        <v>0.34003656300000001</v>
      </c>
      <c r="F623" s="6">
        <v>2</v>
      </c>
      <c r="G623" s="7">
        <v>3</v>
      </c>
    </row>
    <row r="624" spans="1:7">
      <c r="B624" s="6">
        <v>6.39</v>
      </c>
      <c r="C624" s="6">
        <v>3.1949999999999998</v>
      </c>
      <c r="D624" s="6">
        <v>0.41</v>
      </c>
      <c r="E624" s="6">
        <v>0.128325509</v>
      </c>
      <c r="F624" s="6">
        <v>1</v>
      </c>
      <c r="G624" s="7">
        <v>2</v>
      </c>
    </row>
    <row r="625" spans="2:7">
      <c r="B625" s="6">
        <v>6.39</v>
      </c>
      <c r="C625" s="6">
        <v>3.1949999999999998</v>
      </c>
      <c r="D625" s="6">
        <v>0.88</v>
      </c>
      <c r="E625" s="6">
        <v>0.27543035999999999</v>
      </c>
      <c r="F625" s="6">
        <v>2</v>
      </c>
      <c r="G625" s="7">
        <v>3</v>
      </c>
    </row>
    <row r="626" spans="2:7">
      <c r="B626" s="6">
        <v>4.5599999999999996</v>
      </c>
      <c r="C626" s="6">
        <v>2.2799999999999998</v>
      </c>
      <c r="D626" s="6">
        <v>0.19</v>
      </c>
      <c r="E626" s="6">
        <v>8.3333332999999996E-2</v>
      </c>
      <c r="F626" s="6">
        <v>1</v>
      </c>
      <c r="G626" s="7">
        <v>1</v>
      </c>
    </row>
    <row r="627" spans="2:7">
      <c r="B627" s="6">
        <v>4.5599999999999996</v>
      </c>
      <c r="C627" s="6">
        <v>2.2799999999999998</v>
      </c>
      <c r="D627" s="6">
        <v>0.13</v>
      </c>
      <c r="E627" s="6">
        <v>5.7017544000000003E-2</v>
      </c>
      <c r="F627" s="6">
        <v>1</v>
      </c>
      <c r="G627" s="7">
        <v>1</v>
      </c>
    </row>
    <row r="628" spans="2:7">
      <c r="B628" s="6">
        <v>5.49</v>
      </c>
      <c r="C628" s="6">
        <v>2.7450000000000001</v>
      </c>
      <c r="D628" s="6">
        <v>0.56999999999999995</v>
      </c>
      <c r="E628" s="6">
        <v>0.207650273</v>
      </c>
      <c r="F628" s="6">
        <v>2</v>
      </c>
      <c r="G628" s="7">
        <v>2</v>
      </c>
    </row>
    <row r="629" spans="2:7">
      <c r="B629" s="6">
        <v>5.49</v>
      </c>
      <c r="C629" s="6">
        <v>2.7450000000000001</v>
      </c>
      <c r="D629" s="6">
        <v>1.27</v>
      </c>
      <c r="E629" s="6">
        <v>0.46265938099999998</v>
      </c>
      <c r="F629" s="6">
        <v>3</v>
      </c>
      <c r="G629" s="7">
        <v>4</v>
      </c>
    </row>
    <row r="630" spans="2:7">
      <c r="B630" s="6">
        <v>6.48</v>
      </c>
      <c r="C630" s="6">
        <v>3.24</v>
      </c>
      <c r="D630" s="6">
        <v>0.49</v>
      </c>
      <c r="E630" s="6">
        <v>0.15123456800000001</v>
      </c>
      <c r="F630" s="6">
        <v>1</v>
      </c>
      <c r="G630" s="7">
        <v>2</v>
      </c>
    </row>
    <row r="631" spans="2:7">
      <c r="B631" s="6">
        <v>6.48</v>
      </c>
      <c r="C631" s="6">
        <v>3.24</v>
      </c>
      <c r="D631" s="6">
        <v>0.62</v>
      </c>
      <c r="E631" s="6">
        <v>0.19135802499999999</v>
      </c>
      <c r="F631" s="6">
        <v>2</v>
      </c>
      <c r="G631" s="7">
        <v>2</v>
      </c>
    </row>
    <row r="632" spans="2:7">
      <c r="B632" s="6">
        <v>6.32</v>
      </c>
      <c r="C632" s="6">
        <v>3.16</v>
      </c>
      <c r="D632" s="6">
        <v>0.22</v>
      </c>
      <c r="E632" s="6">
        <v>6.9620252999999993E-2</v>
      </c>
      <c r="F632" s="6">
        <v>1</v>
      </c>
      <c r="G632" s="7">
        <v>1</v>
      </c>
    </row>
    <row r="633" spans="2:7">
      <c r="B633" s="6">
        <v>6.32</v>
      </c>
      <c r="C633" s="6">
        <v>3.16</v>
      </c>
      <c r="D633" s="6">
        <v>0.67</v>
      </c>
      <c r="E633" s="6">
        <v>0.21202531599999999</v>
      </c>
      <c r="F633" s="6">
        <v>2</v>
      </c>
      <c r="G633" s="7">
        <v>2</v>
      </c>
    </row>
    <row r="634" spans="2:7">
      <c r="B634" s="6">
        <v>4.88</v>
      </c>
      <c r="C634" s="6">
        <v>2.44</v>
      </c>
      <c r="D634" s="6">
        <v>0</v>
      </c>
      <c r="E634" s="6">
        <v>0</v>
      </c>
      <c r="F634" s="6">
        <v>1</v>
      </c>
      <c r="G634" s="7">
        <v>1</v>
      </c>
    </row>
    <row r="635" spans="2:7">
      <c r="B635" s="6">
        <v>4.88</v>
      </c>
      <c r="C635" s="6">
        <v>2.44</v>
      </c>
      <c r="D635" s="6">
        <v>0.86</v>
      </c>
      <c r="E635" s="6">
        <v>0.35245901600000001</v>
      </c>
      <c r="F635" s="6">
        <v>2</v>
      </c>
      <c r="G635" s="7">
        <v>3</v>
      </c>
    </row>
    <row r="636" spans="2:7">
      <c r="B636" s="6">
        <v>4.97</v>
      </c>
      <c r="C636" s="6">
        <v>2.4849999999999999</v>
      </c>
      <c r="D636" s="6">
        <v>0.59</v>
      </c>
      <c r="E636" s="6">
        <v>0.23742454700000001</v>
      </c>
      <c r="F636" s="6">
        <v>2</v>
      </c>
      <c r="G636" s="7">
        <v>3</v>
      </c>
    </row>
    <row r="637" spans="2:7">
      <c r="B637" s="6">
        <v>4.97</v>
      </c>
      <c r="C637" s="6">
        <v>2.4849999999999999</v>
      </c>
      <c r="D637" s="6">
        <v>1.37</v>
      </c>
      <c r="E637" s="6">
        <v>0.55130784700000002</v>
      </c>
      <c r="F637" s="6">
        <v>3</v>
      </c>
      <c r="G637" s="7">
        <v>4</v>
      </c>
    </row>
    <row r="638" spans="2:7">
      <c r="B638" s="6">
        <v>4.8899999999999997</v>
      </c>
      <c r="C638" s="6">
        <v>2.4449999999999998</v>
      </c>
      <c r="D638" s="6">
        <v>0.22</v>
      </c>
      <c r="E638" s="6">
        <v>8.9979550000000005E-2</v>
      </c>
      <c r="F638" s="6">
        <v>1</v>
      </c>
      <c r="G638" s="7">
        <v>1</v>
      </c>
    </row>
    <row r="639" spans="2:7">
      <c r="B639" s="6">
        <v>4.8899999999999997</v>
      </c>
      <c r="C639" s="6">
        <v>2.4449999999999998</v>
      </c>
      <c r="D639" s="6">
        <v>1.22</v>
      </c>
      <c r="E639" s="6">
        <v>0.49897750499999999</v>
      </c>
      <c r="F639" s="6">
        <v>3</v>
      </c>
      <c r="G639" s="7">
        <v>4</v>
      </c>
    </row>
    <row r="640" spans="2:7">
      <c r="B640" s="6">
        <v>6.03</v>
      </c>
      <c r="C640" s="6">
        <v>3.0150000000000001</v>
      </c>
      <c r="D640" s="6">
        <v>0.88</v>
      </c>
      <c r="E640" s="6">
        <v>0.29187396399999999</v>
      </c>
      <c r="F640" s="6">
        <v>2</v>
      </c>
      <c r="G640" s="7">
        <v>3</v>
      </c>
    </row>
    <row r="641" spans="2:7">
      <c r="B641" s="6">
        <v>6.03</v>
      </c>
      <c r="C641" s="6">
        <v>3.0150000000000001</v>
      </c>
      <c r="D641" s="6">
        <v>0.5</v>
      </c>
      <c r="E641" s="6">
        <v>0.16583747900000001</v>
      </c>
      <c r="F641" s="6">
        <v>1</v>
      </c>
      <c r="G641" s="7">
        <v>2</v>
      </c>
    </row>
    <row r="642" spans="2:7">
      <c r="B642" s="6">
        <v>5.32</v>
      </c>
      <c r="C642" s="6">
        <v>2.66</v>
      </c>
      <c r="D642" s="6">
        <v>0.85</v>
      </c>
      <c r="E642" s="6">
        <v>0.31954887199999998</v>
      </c>
      <c r="F642" s="6">
        <v>2</v>
      </c>
      <c r="G642" s="7">
        <v>3</v>
      </c>
    </row>
    <row r="643" spans="2:7">
      <c r="B643" s="6">
        <v>5.32</v>
      </c>
      <c r="C643" s="6">
        <v>2.66</v>
      </c>
      <c r="D643" s="6">
        <v>0.8</v>
      </c>
      <c r="E643" s="6">
        <v>0.30075188000000003</v>
      </c>
      <c r="F643" s="6">
        <v>2</v>
      </c>
      <c r="G643" s="7">
        <v>3</v>
      </c>
    </row>
    <row r="644" spans="2:7">
      <c r="B644" s="6">
        <v>4.74</v>
      </c>
      <c r="C644" s="6">
        <v>2.37</v>
      </c>
      <c r="D644" s="6">
        <v>0</v>
      </c>
      <c r="E644" s="6">
        <v>0</v>
      </c>
      <c r="F644" s="6">
        <v>1</v>
      </c>
      <c r="G644" s="7">
        <v>1</v>
      </c>
    </row>
    <row r="645" spans="2:7">
      <c r="B645" s="6">
        <v>4.74</v>
      </c>
      <c r="C645" s="6">
        <v>2.37</v>
      </c>
      <c r="D645" s="6">
        <v>0.19</v>
      </c>
      <c r="E645" s="6">
        <v>8.0168775999999997E-2</v>
      </c>
      <c r="F645" s="6">
        <v>1</v>
      </c>
      <c r="G645" s="7">
        <v>1</v>
      </c>
    </row>
    <row r="646" spans="2:7">
      <c r="B646" s="6">
        <v>6.5</v>
      </c>
      <c r="C646" s="6">
        <v>3.25</v>
      </c>
      <c r="D646" s="6">
        <v>0.06</v>
      </c>
      <c r="E646" s="6">
        <v>1.8461538E-2</v>
      </c>
      <c r="F646" s="6">
        <v>1</v>
      </c>
      <c r="G646" s="7">
        <v>1</v>
      </c>
    </row>
    <row r="647" spans="2:7">
      <c r="B647" s="6">
        <v>6.5</v>
      </c>
      <c r="C647" s="6">
        <v>3.25</v>
      </c>
      <c r="D647" s="6">
        <v>0.49</v>
      </c>
      <c r="E647" s="6">
        <v>0.150769231</v>
      </c>
      <c r="F647" s="6">
        <v>1</v>
      </c>
      <c r="G647" s="7">
        <v>2</v>
      </c>
    </row>
    <row r="648" spans="2:7">
      <c r="B648" s="6">
        <v>5.91</v>
      </c>
      <c r="C648" s="6">
        <v>2.9550000000000001</v>
      </c>
      <c r="D648" s="6">
        <v>0.31</v>
      </c>
      <c r="E648" s="6">
        <v>0.10490693700000001</v>
      </c>
      <c r="F648" s="6">
        <v>1</v>
      </c>
      <c r="G648" s="7">
        <v>1</v>
      </c>
    </row>
    <row r="649" spans="2:7">
      <c r="B649" s="6">
        <v>5.91</v>
      </c>
      <c r="C649" s="6">
        <v>2.9550000000000001</v>
      </c>
      <c r="D649" s="6">
        <v>0.13</v>
      </c>
      <c r="E649" s="6">
        <v>4.3993232E-2</v>
      </c>
      <c r="F649" s="6">
        <v>1</v>
      </c>
      <c r="G649" s="7">
        <v>1</v>
      </c>
    </row>
    <row r="650" spans="2:7">
      <c r="B650" s="6">
        <v>4.5999999999999996</v>
      </c>
      <c r="C650" s="6">
        <v>2.2999999999999998</v>
      </c>
      <c r="D650" s="6">
        <v>0.19</v>
      </c>
      <c r="E650" s="6">
        <v>8.2608695999999995E-2</v>
      </c>
      <c r="F650" s="6">
        <v>1</v>
      </c>
      <c r="G650" s="7">
        <v>1</v>
      </c>
    </row>
    <row r="651" spans="2:7">
      <c r="B651" s="6">
        <v>4.5999999999999996</v>
      </c>
      <c r="C651" s="6">
        <v>2.2999999999999998</v>
      </c>
      <c r="D651" s="6">
        <v>0.84</v>
      </c>
      <c r="E651" s="6">
        <v>0.365217391</v>
      </c>
      <c r="F651" s="6">
        <v>2</v>
      </c>
      <c r="G651" s="7">
        <v>3</v>
      </c>
    </row>
    <row r="652" spans="2:7">
      <c r="B652" s="6">
        <v>5.85</v>
      </c>
      <c r="C652" s="6">
        <v>2.9249999999999998</v>
      </c>
      <c r="D652" s="6">
        <v>1.36</v>
      </c>
      <c r="E652" s="6">
        <v>0.46495726500000001</v>
      </c>
      <c r="F652" s="6">
        <v>3</v>
      </c>
      <c r="G652" s="7">
        <v>4</v>
      </c>
    </row>
    <row r="653" spans="2:7">
      <c r="B653" s="6">
        <v>5.85</v>
      </c>
      <c r="C653" s="6">
        <v>2.9249999999999998</v>
      </c>
      <c r="D653" s="6">
        <v>1.27</v>
      </c>
      <c r="E653" s="6">
        <v>0.434188034</v>
      </c>
      <c r="F653" s="6">
        <v>3</v>
      </c>
      <c r="G653" s="7">
        <v>4</v>
      </c>
    </row>
    <row r="654" spans="2:7">
      <c r="B654" s="6">
        <v>4.9400000000000004</v>
      </c>
      <c r="C654" s="6">
        <v>2.4700000000000002</v>
      </c>
      <c r="D654" s="6">
        <v>0.43</v>
      </c>
      <c r="E654" s="6">
        <v>0.17408906900000001</v>
      </c>
      <c r="F654" s="6">
        <v>1</v>
      </c>
      <c r="G654" s="7">
        <v>2</v>
      </c>
    </row>
    <row r="655" spans="2:7">
      <c r="B655" s="6">
        <v>4.9400000000000004</v>
      </c>
      <c r="C655" s="6">
        <v>2.4700000000000002</v>
      </c>
      <c r="D655" s="6">
        <v>0.43</v>
      </c>
      <c r="E655" s="6">
        <v>0.17408906900000001</v>
      </c>
      <c r="F655" s="6">
        <v>1</v>
      </c>
      <c r="G655" s="7">
        <v>2</v>
      </c>
    </row>
    <row r="656" spans="2:7">
      <c r="B656" s="6">
        <v>5.19</v>
      </c>
      <c r="C656" s="6">
        <v>2.5950000000000002</v>
      </c>
      <c r="D656" s="6">
        <v>0.26</v>
      </c>
      <c r="E656" s="6">
        <v>0.10019267799999999</v>
      </c>
      <c r="F656" s="6">
        <v>1</v>
      </c>
      <c r="G656" s="7">
        <v>1</v>
      </c>
    </row>
    <row r="657" spans="2:7">
      <c r="B657" s="6">
        <v>5.19</v>
      </c>
      <c r="C657" s="6">
        <v>2.5950000000000002</v>
      </c>
      <c r="D657" s="6">
        <v>0.55000000000000004</v>
      </c>
      <c r="E657" s="6">
        <v>0.21194605</v>
      </c>
      <c r="F657" s="6">
        <v>2</v>
      </c>
      <c r="G657" s="7">
        <v>2</v>
      </c>
    </row>
    <row r="658" spans="2:7">
      <c r="B658" s="6">
        <v>5.66</v>
      </c>
      <c r="C658" s="6">
        <v>2.83</v>
      </c>
      <c r="D658" s="6">
        <v>0.44</v>
      </c>
      <c r="E658" s="6">
        <v>0.15547703199999999</v>
      </c>
      <c r="F658" s="6">
        <v>1</v>
      </c>
      <c r="G658" s="7">
        <v>2</v>
      </c>
    </row>
    <row r="659" spans="2:7">
      <c r="B659" s="6">
        <v>5.66</v>
      </c>
      <c r="C659" s="6">
        <v>2.83</v>
      </c>
      <c r="D659" s="6">
        <v>0.42</v>
      </c>
      <c r="E659" s="6">
        <v>0.14840989399999999</v>
      </c>
      <c r="F659" s="6">
        <v>1</v>
      </c>
      <c r="G659" s="7">
        <v>2</v>
      </c>
    </row>
    <row r="660" spans="2:7">
      <c r="B660" s="6">
        <v>4.67</v>
      </c>
      <c r="C660" s="6">
        <v>2.335</v>
      </c>
      <c r="D660" s="6">
        <v>0.78</v>
      </c>
      <c r="E660" s="6">
        <v>0.33404710900000001</v>
      </c>
      <c r="F660" s="6">
        <v>2</v>
      </c>
      <c r="G660" s="7">
        <v>3</v>
      </c>
    </row>
    <row r="661" spans="2:7">
      <c r="B661" s="6">
        <v>4.67</v>
      </c>
      <c r="C661" s="6">
        <v>2.335</v>
      </c>
      <c r="D661" s="6">
        <v>1.63</v>
      </c>
      <c r="E661" s="6">
        <v>0.69807280500000002</v>
      </c>
      <c r="F661" s="6">
        <v>3</v>
      </c>
      <c r="G661" s="7">
        <v>5</v>
      </c>
    </row>
    <row r="662" spans="2:7">
      <c r="B662" s="6">
        <v>5.51</v>
      </c>
      <c r="C662" s="6">
        <v>2.7549999999999999</v>
      </c>
      <c r="D662" s="6">
        <v>0</v>
      </c>
      <c r="E662" s="6">
        <v>0</v>
      </c>
      <c r="F662" s="6">
        <v>1</v>
      </c>
      <c r="G662" s="7">
        <v>1</v>
      </c>
    </row>
    <row r="663" spans="2:7">
      <c r="B663" s="6">
        <v>5.51</v>
      </c>
      <c r="C663" s="6">
        <v>2.7549999999999999</v>
      </c>
      <c r="D663" s="6">
        <v>0.13</v>
      </c>
      <c r="E663" s="6">
        <v>4.7186933E-2</v>
      </c>
      <c r="F663" s="6">
        <v>1</v>
      </c>
      <c r="G663" s="7">
        <v>1</v>
      </c>
    </row>
    <row r="664" spans="2:7">
      <c r="B664" s="6">
        <v>5.37</v>
      </c>
      <c r="C664" s="6">
        <v>2.6850000000000001</v>
      </c>
      <c r="D664" s="6">
        <v>0.32</v>
      </c>
      <c r="E664" s="6">
        <v>0.11918063299999999</v>
      </c>
      <c r="F664" s="6">
        <v>1</v>
      </c>
      <c r="G664" s="7">
        <v>2</v>
      </c>
    </row>
    <row r="665" spans="2:7">
      <c r="B665" s="6">
        <v>5.37</v>
      </c>
      <c r="C665" s="6">
        <v>2.6850000000000001</v>
      </c>
      <c r="D665" s="6">
        <v>1.71</v>
      </c>
      <c r="E665" s="6">
        <v>0.63687150800000003</v>
      </c>
      <c r="F665" s="6">
        <v>3</v>
      </c>
      <c r="G665" s="7">
        <v>5</v>
      </c>
    </row>
    <row r="666" spans="2:7">
      <c r="B666" s="6">
        <v>5.87</v>
      </c>
      <c r="C666" s="6">
        <v>2.9350000000000001</v>
      </c>
      <c r="D666" s="6">
        <v>0.43</v>
      </c>
      <c r="E666" s="6">
        <v>0.14650766600000001</v>
      </c>
      <c r="F666" s="6">
        <v>1</v>
      </c>
      <c r="G666" s="7">
        <v>2</v>
      </c>
    </row>
    <row r="667" spans="2:7">
      <c r="B667" s="6">
        <v>5.87</v>
      </c>
      <c r="C667" s="6">
        <v>2.9350000000000001</v>
      </c>
      <c r="D667" s="6">
        <v>0.4</v>
      </c>
      <c r="E667" s="6">
        <v>0.136286201</v>
      </c>
      <c r="F667" s="6">
        <v>1</v>
      </c>
      <c r="G667" s="7">
        <v>2</v>
      </c>
    </row>
    <row r="668" spans="2:7">
      <c r="B668" s="6">
        <v>5.62</v>
      </c>
      <c r="C668" s="6">
        <v>2.81</v>
      </c>
      <c r="D668" s="6">
        <v>1.68</v>
      </c>
      <c r="E668" s="6">
        <v>0.59786476899999996</v>
      </c>
      <c r="F668" s="6">
        <v>3</v>
      </c>
      <c r="G668" s="7">
        <v>5</v>
      </c>
    </row>
    <row r="669" spans="2:7">
      <c r="B669" s="6">
        <v>5.62</v>
      </c>
      <c r="C669" s="6">
        <v>2.81</v>
      </c>
      <c r="D669" s="6">
        <v>1.44</v>
      </c>
      <c r="E669" s="6">
        <v>0.51245551600000006</v>
      </c>
      <c r="F669" s="6">
        <v>3</v>
      </c>
      <c r="G669" s="7">
        <v>4</v>
      </c>
    </row>
    <row r="670" spans="2:7">
      <c r="B670" s="6">
        <v>4.7300000000000004</v>
      </c>
      <c r="C670" s="6">
        <v>2.3650000000000002</v>
      </c>
      <c r="D670" s="6">
        <v>0.74</v>
      </c>
      <c r="E670" s="6">
        <v>0.31289640600000002</v>
      </c>
      <c r="F670" s="6">
        <v>2</v>
      </c>
      <c r="G670" s="7">
        <v>3</v>
      </c>
    </row>
    <row r="671" spans="2:7">
      <c r="B671" s="6">
        <v>4.7300000000000004</v>
      </c>
      <c r="C671" s="6">
        <v>2.3650000000000002</v>
      </c>
      <c r="D671" s="6">
        <v>0.84</v>
      </c>
      <c r="E671" s="6">
        <v>0.35517970399999998</v>
      </c>
      <c r="F671" s="6">
        <v>2</v>
      </c>
      <c r="G671" s="7">
        <v>3</v>
      </c>
    </row>
    <row r="672" spans="2:7">
      <c r="B672" s="6">
        <v>5.32</v>
      </c>
      <c r="C672" s="6">
        <v>2.66</v>
      </c>
      <c r="D672" s="6">
        <v>0.49</v>
      </c>
      <c r="E672" s="6">
        <v>0.18421052600000001</v>
      </c>
      <c r="F672" s="6">
        <v>1</v>
      </c>
      <c r="G672" s="7">
        <v>2</v>
      </c>
    </row>
    <row r="673" spans="2:7">
      <c r="B673" s="6">
        <v>5.32</v>
      </c>
      <c r="C673" s="6">
        <v>2.66</v>
      </c>
      <c r="D673" s="6">
        <v>0.12</v>
      </c>
      <c r="E673" s="6">
        <v>4.5112781999999997E-2</v>
      </c>
      <c r="F673" s="6">
        <v>1</v>
      </c>
      <c r="G673" s="7">
        <v>1</v>
      </c>
    </row>
    <row r="674" spans="2:7">
      <c r="B674" s="6">
        <v>4.62</v>
      </c>
      <c r="C674" s="6">
        <v>2.31</v>
      </c>
      <c r="D674" s="6">
        <v>0.7</v>
      </c>
      <c r="E674" s="6">
        <v>0.303030303</v>
      </c>
      <c r="F674" s="6">
        <v>2</v>
      </c>
      <c r="G674" s="7">
        <v>3</v>
      </c>
    </row>
    <row r="675" spans="2:7">
      <c r="B675" s="6">
        <v>4.62</v>
      </c>
      <c r="C675" s="6">
        <v>2.31</v>
      </c>
      <c r="D675" s="6">
        <v>1.1599999999999999</v>
      </c>
      <c r="E675" s="6">
        <v>0.50216450199999996</v>
      </c>
      <c r="F675" s="6">
        <v>3</v>
      </c>
      <c r="G675" s="7">
        <v>4</v>
      </c>
    </row>
    <row r="676" spans="2:7">
      <c r="B676" s="6">
        <v>6.19</v>
      </c>
      <c r="C676" s="6">
        <v>3.0950000000000002</v>
      </c>
      <c r="D676" s="6">
        <v>0.78</v>
      </c>
      <c r="E676" s="6">
        <v>0.25201938600000001</v>
      </c>
      <c r="F676" s="6">
        <v>2</v>
      </c>
      <c r="G676" s="7">
        <v>3</v>
      </c>
    </row>
    <row r="677" spans="2:7">
      <c r="B677" s="6">
        <v>6.19</v>
      </c>
      <c r="C677" s="6">
        <v>3.0950000000000002</v>
      </c>
      <c r="D677" s="6">
        <v>0.85</v>
      </c>
      <c r="E677" s="6">
        <v>0.27463651100000003</v>
      </c>
      <c r="F677" s="6">
        <v>2</v>
      </c>
      <c r="G677" s="7">
        <v>3</v>
      </c>
    </row>
    <row r="678" spans="2:7">
      <c r="B678" s="6">
        <v>4.9000000000000004</v>
      </c>
      <c r="C678" s="6">
        <v>2.4500000000000002</v>
      </c>
      <c r="D678" s="6">
        <v>0.25</v>
      </c>
      <c r="E678" s="6">
        <v>0.10204081600000001</v>
      </c>
      <c r="F678" s="6">
        <v>1</v>
      </c>
      <c r="G678" s="7">
        <v>1</v>
      </c>
    </row>
    <row r="679" spans="2:7">
      <c r="B679" s="6">
        <v>4.9000000000000004</v>
      </c>
      <c r="C679" s="6">
        <v>2.4500000000000002</v>
      </c>
      <c r="D679" s="6">
        <v>0.86</v>
      </c>
      <c r="E679" s="6">
        <v>0.35102040800000001</v>
      </c>
      <c r="F679" s="6">
        <v>2</v>
      </c>
      <c r="G679" s="7">
        <v>3</v>
      </c>
    </row>
    <row r="680" spans="2:7">
      <c r="B680" s="6">
        <v>5.4</v>
      </c>
      <c r="C680" s="6">
        <v>2.7</v>
      </c>
      <c r="D680" s="6">
        <v>0.12</v>
      </c>
      <c r="E680" s="6">
        <v>4.4444444E-2</v>
      </c>
      <c r="F680" s="6">
        <v>1</v>
      </c>
      <c r="G680" s="7">
        <v>1</v>
      </c>
    </row>
    <row r="681" spans="2:7">
      <c r="B681" s="6">
        <v>5.4</v>
      </c>
      <c r="C681" s="6">
        <v>2.7</v>
      </c>
      <c r="D681" s="6">
        <v>1.06</v>
      </c>
      <c r="E681" s="6">
        <v>0.39259259299999999</v>
      </c>
      <c r="F681" s="6">
        <v>2</v>
      </c>
      <c r="G681" s="7">
        <v>4</v>
      </c>
    </row>
    <row r="682" spans="2:7">
      <c r="B682" s="6">
        <v>4.82</v>
      </c>
      <c r="C682" s="6">
        <v>2.41</v>
      </c>
      <c r="D682" s="6">
        <v>0.42</v>
      </c>
      <c r="E682" s="6">
        <v>0.174273859</v>
      </c>
      <c r="F682" s="6">
        <v>1</v>
      </c>
      <c r="G682" s="7">
        <v>2</v>
      </c>
    </row>
    <row r="683" spans="2:7">
      <c r="B683" s="6">
        <v>4.82</v>
      </c>
      <c r="C683" s="6">
        <v>2.41</v>
      </c>
      <c r="D683" s="6">
        <v>0.35</v>
      </c>
      <c r="E683" s="6">
        <v>0.14522821599999999</v>
      </c>
      <c r="F683" s="6">
        <v>1</v>
      </c>
      <c r="G683" s="7">
        <v>2</v>
      </c>
    </row>
    <row r="684" spans="2:7">
      <c r="B684" s="6">
        <v>5.08</v>
      </c>
      <c r="C684" s="6">
        <v>2.54</v>
      </c>
      <c r="D684" s="6">
        <v>0.09</v>
      </c>
      <c r="E684" s="6">
        <v>3.5433070999999997E-2</v>
      </c>
      <c r="F684" s="6">
        <v>1</v>
      </c>
      <c r="G684" s="7">
        <v>1</v>
      </c>
    </row>
    <row r="685" spans="2:7">
      <c r="B685" s="6">
        <v>5.08</v>
      </c>
      <c r="C685" s="6">
        <v>2.54</v>
      </c>
      <c r="D685" s="6">
        <v>0.72</v>
      </c>
      <c r="E685" s="6">
        <v>0.283464567</v>
      </c>
      <c r="F685" s="6">
        <v>2</v>
      </c>
      <c r="G685" s="7">
        <v>3</v>
      </c>
    </row>
    <row r="686" spans="2:7">
      <c r="B686" s="6">
        <v>5.0199999999999996</v>
      </c>
      <c r="C686" s="6">
        <v>2.5099999999999998</v>
      </c>
      <c r="D686" s="6">
        <v>0.22</v>
      </c>
      <c r="E686" s="6">
        <v>8.7649402000000001E-2</v>
      </c>
      <c r="F686" s="6">
        <v>1</v>
      </c>
      <c r="G686" s="7">
        <v>1</v>
      </c>
    </row>
    <row r="687" spans="2:7">
      <c r="B687" s="6">
        <v>5.0199999999999996</v>
      </c>
      <c r="C687" s="6">
        <v>2.5099999999999998</v>
      </c>
      <c r="D687" s="6">
        <v>0</v>
      </c>
      <c r="E687" s="6">
        <v>0</v>
      </c>
      <c r="F687" s="6">
        <v>1</v>
      </c>
      <c r="G687" s="7">
        <v>1</v>
      </c>
    </row>
    <row r="688" spans="2:7">
      <c r="B688" s="6">
        <v>4.63</v>
      </c>
      <c r="C688" s="6">
        <v>2.3149999999999999</v>
      </c>
      <c r="D688" s="6">
        <v>0.43</v>
      </c>
      <c r="E688" s="6">
        <v>0.18574514</v>
      </c>
      <c r="F688" s="6">
        <v>1</v>
      </c>
      <c r="G688" s="7">
        <v>2</v>
      </c>
    </row>
    <row r="689" spans="2:7">
      <c r="B689" s="6">
        <v>4.63</v>
      </c>
      <c r="C689" s="6">
        <v>2.3149999999999999</v>
      </c>
      <c r="D689" s="6">
        <v>0.61</v>
      </c>
      <c r="E689" s="6">
        <v>0.26349892000000003</v>
      </c>
      <c r="F689" s="6">
        <v>2</v>
      </c>
      <c r="G689" s="7">
        <v>3</v>
      </c>
    </row>
    <row r="690" spans="2:7">
      <c r="B690" s="6">
        <v>5.31</v>
      </c>
      <c r="C690" s="6">
        <v>2.6549999999999998</v>
      </c>
      <c r="D690" s="6">
        <v>0.17</v>
      </c>
      <c r="E690" s="6">
        <v>6.4030132000000003E-2</v>
      </c>
      <c r="F690" s="6">
        <v>1</v>
      </c>
      <c r="G690" s="7">
        <v>1</v>
      </c>
    </row>
    <row r="691" spans="2:7">
      <c r="B691" s="6">
        <v>5.31</v>
      </c>
      <c r="C691" s="6">
        <v>2.6549999999999998</v>
      </c>
      <c r="D691" s="6">
        <v>0.95</v>
      </c>
      <c r="E691" s="6">
        <v>0.35781544300000001</v>
      </c>
      <c r="F691" s="6">
        <v>2</v>
      </c>
      <c r="G691" s="7">
        <v>3</v>
      </c>
    </row>
    <row r="692" spans="2:7">
      <c r="B692" s="6">
        <v>5.32</v>
      </c>
      <c r="C692" s="6">
        <v>2.66</v>
      </c>
      <c r="D692" s="6">
        <v>0.9</v>
      </c>
      <c r="E692" s="6">
        <v>0.33834586500000002</v>
      </c>
      <c r="F692" s="6">
        <v>2</v>
      </c>
      <c r="G692" s="7">
        <v>3</v>
      </c>
    </row>
    <row r="693" spans="2:7">
      <c r="B693" s="6">
        <v>5.32</v>
      </c>
      <c r="C693" s="6">
        <v>2.66</v>
      </c>
      <c r="D693" s="6">
        <v>0.09</v>
      </c>
      <c r="E693" s="6">
        <v>3.3834586E-2</v>
      </c>
      <c r="F693" s="6">
        <v>1</v>
      </c>
      <c r="G693" s="7">
        <v>1</v>
      </c>
    </row>
    <row r="694" spans="2:7">
      <c r="B694" s="6">
        <v>4.93</v>
      </c>
      <c r="C694" s="6">
        <v>2.4649999999999999</v>
      </c>
      <c r="D694" s="6">
        <v>0.31</v>
      </c>
      <c r="E694" s="6">
        <v>0.125760649</v>
      </c>
      <c r="F694" s="6">
        <v>1</v>
      </c>
      <c r="G694" s="7">
        <v>2</v>
      </c>
    </row>
    <row r="695" spans="2:7">
      <c r="B695" s="6">
        <v>4.93</v>
      </c>
      <c r="C695" s="6">
        <v>2.4649999999999999</v>
      </c>
      <c r="D695" s="6">
        <v>0.44</v>
      </c>
      <c r="E695" s="6">
        <v>0.178498986</v>
      </c>
      <c r="F695" s="6">
        <v>1</v>
      </c>
      <c r="G695" s="7">
        <v>2</v>
      </c>
    </row>
    <row r="696" spans="2:7">
      <c r="B696" s="6">
        <v>5.75</v>
      </c>
      <c r="C696" s="6">
        <v>2.875</v>
      </c>
      <c r="D696" s="6">
        <v>0.96</v>
      </c>
      <c r="E696" s="6">
        <v>0.33391304300000002</v>
      </c>
      <c r="F696" s="6">
        <v>2</v>
      </c>
      <c r="G696" s="7">
        <v>3</v>
      </c>
    </row>
    <row r="697" spans="2:7">
      <c r="B697" s="6">
        <v>5.75</v>
      </c>
      <c r="C697" s="6">
        <v>2.875</v>
      </c>
      <c r="D697" s="6">
        <v>1.1000000000000001</v>
      </c>
      <c r="E697" s="6">
        <v>0.38260869600000003</v>
      </c>
      <c r="F697" s="6">
        <v>2</v>
      </c>
      <c r="G697" s="7">
        <v>4</v>
      </c>
    </row>
    <row r="698" spans="2:7">
      <c r="B698" s="6">
        <v>7.01</v>
      </c>
      <c r="C698" s="6">
        <v>3.5049999999999999</v>
      </c>
      <c r="D698" s="6">
        <v>0.8</v>
      </c>
      <c r="E698" s="6">
        <v>0.22824536400000001</v>
      </c>
      <c r="F698" s="6">
        <v>2</v>
      </c>
      <c r="G698" s="7">
        <v>3</v>
      </c>
    </row>
    <row r="699" spans="2:7">
      <c r="B699" s="6">
        <v>7.01</v>
      </c>
      <c r="C699" s="6">
        <v>3.5049999999999999</v>
      </c>
      <c r="D699" s="6">
        <v>0.19</v>
      </c>
      <c r="E699" s="6">
        <v>5.4208274000000001E-2</v>
      </c>
      <c r="F699" s="6">
        <v>1</v>
      </c>
      <c r="G699" s="7">
        <v>1</v>
      </c>
    </row>
    <row r="700" spans="2:7">
      <c r="B700" s="6">
        <v>6.13</v>
      </c>
      <c r="C700" s="6">
        <v>3.0649999999999999</v>
      </c>
      <c r="D700" s="6">
        <v>0.8</v>
      </c>
      <c r="E700" s="6">
        <v>0.26101141900000002</v>
      </c>
      <c r="F700" s="6">
        <v>2</v>
      </c>
      <c r="G700" s="7">
        <v>3</v>
      </c>
    </row>
    <row r="701" spans="2:7">
      <c r="B701" s="6">
        <v>6.13</v>
      </c>
      <c r="C701" s="6">
        <v>3.0649999999999999</v>
      </c>
      <c r="D701" s="6">
        <v>1.2</v>
      </c>
      <c r="E701" s="6">
        <v>0.39151712900000002</v>
      </c>
      <c r="F701" s="6">
        <v>2</v>
      </c>
      <c r="G701" s="7">
        <v>4</v>
      </c>
    </row>
    <row r="702" spans="2:7">
      <c r="B702" s="6">
        <v>7.24</v>
      </c>
      <c r="C702" s="6">
        <v>3.62</v>
      </c>
      <c r="D702" s="6">
        <v>0.43</v>
      </c>
      <c r="E702" s="6">
        <v>0.11878453</v>
      </c>
      <c r="F702" s="6">
        <v>1</v>
      </c>
      <c r="G702" s="7">
        <v>2</v>
      </c>
    </row>
    <row r="703" spans="2:7">
      <c r="B703" s="6">
        <v>7.24</v>
      </c>
      <c r="C703" s="6">
        <v>3.62</v>
      </c>
      <c r="D703" s="6">
        <v>1.52</v>
      </c>
      <c r="E703" s="6">
        <v>0.419889503</v>
      </c>
      <c r="F703" s="6">
        <v>2</v>
      </c>
      <c r="G703" s="7">
        <v>4</v>
      </c>
    </row>
    <row r="704" spans="2:7">
      <c r="B704" s="6">
        <v>6.72</v>
      </c>
      <c r="C704" s="6">
        <v>3.36</v>
      </c>
      <c r="D704" s="6">
        <v>0.37</v>
      </c>
      <c r="E704" s="6">
        <v>0.110119048</v>
      </c>
      <c r="F704" s="6">
        <v>1</v>
      </c>
      <c r="G704" s="7">
        <v>2</v>
      </c>
    </row>
    <row r="705" spans="1:7">
      <c r="B705" s="6">
        <v>6.72</v>
      </c>
      <c r="C705" s="6">
        <v>3.36</v>
      </c>
      <c r="D705" s="6">
        <v>1.41</v>
      </c>
      <c r="E705" s="6">
        <v>0.41964285699999998</v>
      </c>
      <c r="F705" s="6">
        <v>2</v>
      </c>
      <c r="G705" s="7">
        <v>4</v>
      </c>
    </row>
    <row r="706" spans="1:7">
      <c r="B706" s="6">
        <v>6.18</v>
      </c>
      <c r="C706" s="6">
        <v>3.09</v>
      </c>
      <c r="D706" s="6">
        <v>0</v>
      </c>
      <c r="E706" s="6">
        <v>0</v>
      </c>
      <c r="F706" s="6">
        <v>1</v>
      </c>
      <c r="G706" s="7">
        <v>1</v>
      </c>
    </row>
    <row r="707" spans="1:7">
      <c r="B707" s="6">
        <v>6.18</v>
      </c>
      <c r="C707" s="6">
        <v>3.09</v>
      </c>
      <c r="D707" s="6">
        <v>1.86</v>
      </c>
      <c r="E707" s="6">
        <v>0.601941748</v>
      </c>
      <c r="F707" s="6">
        <v>3</v>
      </c>
      <c r="G707" s="7">
        <v>5</v>
      </c>
    </row>
    <row r="708" spans="1:7">
      <c r="B708" s="6">
        <v>6.02</v>
      </c>
      <c r="C708" s="6">
        <v>3.01</v>
      </c>
      <c r="D708" s="6">
        <v>0</v>
      </c>
      <c r="E708" s="6">
        <v>0</v>
      </c>
      <c r="F708" s="6">
        <v>1</v>
      </c>
      <c r="G708" s="7">
        <v>1</v>
      </c>
    </row>
    <row r="709" spans="1:7">
      <c r="B709" s="6">
        <v>6.02</v>
      </c>
      <c r="C709" s="6">
        <v>3.01</v>
      </c>
      <c r="D709" s="6">
        <v>0</v>
      </c>
      <c r="E709" s="6">
        <v>0</v>
      </c>
      <c r="F709" s="6">
        <v>1</v>
      </c>
      <c r="G709" s="7">
        <v>1</v>
      </c>
    </row>
    <row r="710" spans="1:7">
      <c r="B710" s="6">
        <v>4.88</v>
      </c>
      <c r="C710" s="6">
        <v>2.44</v>
      </c>
      <c r="D710" s="6">
        <v>0.12</v>
      </c>
      <c r="E710" s="6">
        <v>4.9180328000000002E-2</v>
      </c>
      <c r="F710" s="6">
        <v>1</v>
      </c>
      <c r="G710" s="7">
        <v>1</v>
      </c>
    </row>
    <row r="711" spans="1:7">
      <c r="B711" s="6">
        <v>4.88</v>
      </c>
      <c r="C711" s="6">
        <v>2.44</v>
      </c>
      <c r="D711" s="6">
        <v>0.6</v>
      </c>
      <c r="E711" s="6">
        <v>0.24590163900000001</v>
      </c>
      <c r="F711" s="6">
        <v>2</v>
      </c>
      <c r="G711" s="7">
        <v>3</v>
      </c>
    </row>
    <row r="712" spans="1:7">
      <c r="B712" s="6">
        <v>4.92</v>
      </c>
      <c r="C712" s="6">
        <v>2.46</v>
      </c>
      <c r="D712" s="6">
        <v>0.31</v>
      </c>
      <c r="E712" s="6">
        <v>0.12601625999999999</v>
      </c>
      <c r="F712" s="6">
        <v>1</v>
      </c>
      <c r="G712" s="7">
        <v>2</v>
      </c>
    </row>
    <row r="713" spans="1:7">
      <c r="B713" s="6">
        <v>4.92</v>
      </c>
      <c r="C713" s="6">
        <v>2.46</v>
      </c>
      <c r="D713" s="6">
        <v>0.31</v>
      </c>
      <c r="E713" s="6">
        <v>0.12601625999999999</v>
      </c>
      <c r="F713" s="6">
        <v>1</v>
      </c>
      <c r="G713" s="7">
        <v>2</v>
      </c>
    </row>
    <row r="714" spans="1:7">
      <c r="B714" s="6">
        <v>4.5199999999999996</v>
      </c>
      <c r="C714" s="6">
        <v>2.2599999999999998</v>
      </c>
      <c r="D714" s="6">
        <v>0.27</v>
      </c>
      <c r="E714" s="6">
        <v>0.11946902700000001</v>
      </c>
      <c r="F714" s="6">
        <v>1</v>
      </c>
      <c r="G714" s="7">
        <v>2</v>
      </c>
    </row>
    <row r="715" spans="1:7">
      <c r="B715" s="6">
        <v>4.5199999999999996</v>
      </c>
      <c r="C715" s="6">
        <v>2.2599999999999998</v>
      </c>
      <c r="D715" s="6">
        <v>0.49</v>
      </c>
      <c r="E715" s="6">
        <v>0.21681415900000001</v>
      </c>
      <c r="F715" s="6">
        <v>2</v>
      </c>
      <c r="G715" s="7">
        <v>2</v>
      </c>
    </row>
    <row r="716" spans="1:7">
      <c r="A716" t="s">
        <v>29</v>
      </c>
      <c r="B716">
        <v>6.73</v>
      </c>
      <c r="C716">
        <f>B716/2</f>
        <v>3.3650000000000002</v>
      </c>
      <c r="D716">
        <v>0.43</v>
      </c>
      <c r="E716">
        <f>D716/C716</f>
        <v>0.12778603268945021</v>
      </c>
      <c r="F716">
        <f>IF(E716&lt;0.19,1,IF(E716&lt;0.43,2,3))</f>
        <v>1</v>
      </c>
      <c r="G716" s="2">
        <f>IF(E716&gt;0.553,5,IF(E716&gt;0.368,4,IF(E716&gt;0.226,3,IF(E716&gt;0.106,2,1))))</f>
        <v>2</v>
      </c>
    </row>
    <row r="717" spans="1:7">
      <c r="B717">
        <v>6.73</v>
      </c>
      <c r="C717">
        <f t="shared" ref="C717:C815" si="17">B717/2</f>
        <v>3.3650000000000002</v>
      </c>
      <c r="D717">
        <v>0.72</v>
      </c>
      <c r="E717">
        <f t="shared" ref="E717:E815" si="18">D717/C717</f>
        <v>0.21396731054977711</v>
      </c>
      <c r="F717">
        <f t="shared" ref="F717:F815" si="19">IF(E717&lt;0.19,1,IF(E717&lt;0.43,2,3))</f>
        <v>2</v>
      </c>
      <c r="G717" s="2">
        <f t="shared" ref="G717:G815" si="20">IF(E717&gt;0.553,5,IF(E717&gt;0.368,4,IF(E717&gt;0.226,3,IF(E717&gt;0.106,2,1))))</f>
        <v>2</v>
      </c>
    </row>
    <row r="718" spans="1:7">
      <c r="B718">
        <v>7.88</v>
      </c>
      <c r="C718">
        <f t="shared" si="17"/>
        <v>3.94</v>
      </c>
      <c r="D718">
        <v>0.64</v>
      </c>
      <c r="E718">
        <f t="shared" si="18"/>
        <v>0.16243654822335027</v>
      </c>
      <c r="F718">
        <f t="shared" si="19"/>
        <v>1</v>
      </c>
      <c r="G718" s="2">
        <f t="shared" si="20"/>
        <v>2</v>
      </c>
    </row>
    <row r="719" spans="1:7">
      <c r="B719">
        <v>7.88</v>
      </c>
      <c r="C719">
        <f t="shared" si="17"/>
        <v>3.94</v>
      </c>
      <c r="D719">
        <v>2.13</v>
      </c>
      <c r="E719">
        <f t="shared" si="18"/>
        <v>0.54060913705583757</v>
      </c>
      <c r="F719">
        <f t="shared" si="19"/>
        <v>3</v>
      </c>
      <c r="G719" s="2">
        <f t="shared" si="20"/>
        <v>4</v>
      </c>
    </row>
    <row r="720" spans="1:7">
      <c r="B720">
        <v>5.82</v>
      </c>
      <c r="C720">
        <f t="shared" si="17"/>
        <v>2.91</v>
      </c>
      <c r="D720">
        <v>0.44</v>
      </c>
      <c r="E720">
        <f t="shared" si="18"/>
        <v>0.15120274914089346</v>
      </c>
      <c r="F720">
        <f t="shared" si="19"/>
        <v>1</v>
      </c>
      <c r="G720" s="2">
        <f t="shared" si="20"/>
        <v>2</v>
      </c>
    </row>
    <row r="721" spans="2:7">
      <c r="B721">
        <v>5.82</v>
      </c>
      <c r="C721">
        <f t="shared" si="17"/>
        <v>2.91</v>
      </c>
      <c r="D721">
        <v>0.54</v>
      </c>
      <c r="E721">
        <f t="shared" si="18"/>
        <v>0.18556701030927836</v>
      </c>
      <c r="F721">
        <f t="shared" si="19"/>
        <v>1</v>
      </c>
      <c r="G721" s="2">
        <f t="shared" si="20"/>
        <v>2</v>
      </c>
    </row>
    <row r="722" spans="2:7">
      <c r="B722">
        <v>7.41</v>
      </c>
      <c r="C722">
        <f t="shared" si="17"/>
        <v>3.7050000000000001</v>
      </c>
      <c r="D722">
        <v>1.66</v>
      </c>
      <c r="E722">
        <f t="shared" si="18"/>
        <v>0.4480431848852901</v>
      </c>
      <c r="F722">
        <f t="shared" si="19"/>
        <v>3</v>
      </c>
      <c r="G722" s="2">
        <f t="shared" si="20"/>
        <v>4</v>
      </c>
    </row>
    <row r="723" spans="2:7">
      <c r="B723">
        <v>7.41</v>
      </c>
      <c r="C723">
        <f t="shared" si="17"/>
        <v>3.7050000000000001</v>
      </c>
      <c r="D723">
        <v>2.6</v>
      </c>
      <c r="E723">
        <f t="shared" si="18"/>
        <v>0.70175438596491224</v>
      </c>
      <c r="F723">
        <f t="shared" si="19"/>
        <v>3</v>
      </c>
      <c r="G723" s="2">
        <f t="shared" si="20"/>
        <v>5</v>
      </c>
    </row>
    <row r="724" spans="2:7">
      <c r="B724">
        <v>7.67</v>
      </c>
      <c r="C724">
        <f t="shared" si="17"/>
        <v>3.835</v>
      </c>
      <c r="D724">
        <v>0.78</v>
      </c>
      <c r="E724">
        <f t="shared" si="18"/>
        <v>0.20338983050847459</v>
      </c>
      <c r="F724">
        <f t="shared" si="19"/>
        <v>2</v>
      </c>
      <c r="G724" s="2">
        <f t="shared" si="20"/>
        <v>2</v>
      </c>
    </row>
    <row r="725" spans="2:7">
      <c r="B725">
        <v>7.67</v>
      </c>
      <c r="C725">
        <f t="shared" si="17"/>
        <v>3.835</v>
      </c>
      <c r="D725">
        <v>1.18</v>
      </c>
      <c r="E725">
        <f t="shared" si="18"/>
        <v>0.30769230769230765</v>
      </c>
      <c r="F725">
        <f t="shared" si="19"/>
        <v>2</v>
      </c>
      <c r="G725" s="2">
        <f t="shared" si="20"/>
        <v>3</v>
      </c>
    </row>
    <row r="726" spans="2:7">
      <c r="B726">
        <v>5.81</v>
      </c>
      <c r="C726">
        <f t="shared" si="17"/>
        <v>2.9049999999999998</v>
      </c>
      <c r="D726">
        <v>0.94</v>
      </c>
      <c r="E726">
        <f t="shared" si="18"/>
        <v>0.32358003442340794</v>
      </c>
      <c r="F726">
        <f t="shared" si="19"/>
        <v>2</v>
      </c>
      <c r="G726" s="2">
        <f t="shared" si="20"/>
        <v>3</v>
      </c>
    </row>
    <row r="727" spans="2:7">
      <c r="B727">
        <v>5.81</v>
      </c>
      <c r="C727">
        <f t="shared" si="17"/>
        <v>2.9049999999999998</v>
      </c>
      <c r="D727">
        <v>0.54</v>
      </c>
      <c r="E727">
        <f t="shared" si="18"/>
        <v>0.18588640275387266</v>
      </c>
      <c r="F727">
        <f t="shared" si="19"/>
        <v>1</v>
      </c>
      <c r="G727" s="2">
        <f t="shared" si="20"/>
        <v>2</v>
      </c>
    </row>
    <row r="728" spans="2:7">
      <c r="B728">
        <v>6.03</v>
      </c>
      <c r="C728">
        <f t="shared" si="17"/>
        <v>3.0150000000000001</v>
      </c>
      <c r="D728">
        <v>0.51</v>
      </c>
      <c r="E728">
        <f t="shared" si="18"/>
        <v>0.1691542288557214</v>
      </c>
      <c r="F728">
        <f t="shared" si="19"/>
        <v>1</v>
      </c>
      <c r="G728" s="2">
        <f t="shared" si="20"/>
        <v>2</v>
      </c>
    </row>
    <row r="729" spans="2:7">
      <c r="B729">
        <v>6.03</v>
      </c>
      <c r="C729">
        <f t="shared" si="17"/>
        <v>3.0150000000000001</v>
      </c>
      <c r="D729">
        <v>0.89</v>
      </c>
      <c r="E729">
        <f t="shared" si="18"/>
        <v>0.29519071310116085</v>
      </c>
      <c r="F729">
        <f t="shared" si="19"/>
        <v>2</v>
      </c>
      <c r="G729" s="2">
        <f t="shared" si="20"/>
        <v>3</v>
      </c>
    </row>
    <row r="730" spans="2:7">
      <c r="B730">
        <v>6.58</v>
      </c>
      <c r="C730">
        <f t="shared" si="17"/>
        <v>3.29</v>
      </c>
      <c r="D730">
        <v>2.12</v>
      </c>
      <c r="E730">
        <f t="shared" si="18"/>
        <v>0.64437689969604861</v>
      </c>
      <c r="F730">
        <f t="shared" si="19"/>
        <v>3</v>
      </c>
      <c r="G730" s="2">
        <f t="shared" si="20"/>
        <v>5</v>
      </c>
    </row>
    <row r="731" spans="2:7">
      <c r="B731">
        <v>6.58</v>
      </c>
      <c r="C731">
        <f t="shared" si="17"/>
        <v>3.29</v>
      </c>
      <c r="D731">
        <v>0.31</v>
      </c>
      <c r="E731">
        <f t="shared" si="18"/>
        <v>9.4224924012158054E-2</v>
      </c>
      <c r="F731">
        <f t="shared" si="19"/>
        <v>1</v>
      </c>
      <c r="G731" s="2">
        <f t="shared" si="20"/>
        <v>1</v>
      </c>
    </row>
    <row r="732" spans="2:7">
      <c r="B732">
        <v>7.3</v>
      </c>
      <c r="C732">
        <f t="shared" si="17"/>
        <v>3.65</v>
      </c>
      <c r="D732">
        <v>1.6</v>
      </c>
      <c r="E732">
        <f t="shared" si="18"/>
        <v>0.43835616438356168</v>
      </c>
      <c r="F732">
        <f t="shared" si="19"/>
        <v>3</v>
      </c>
      <c r="G732" s="2">
        <f t="shared" si="20"/>
        <v>4</v>
      </c>
    </row>
    <row r="733" spans="2:7">
      <c r="B733">
        <v>7.3</v>
      </c>
      <c r="C733">
        <f t="shared" si="17"/>
        <v>3.65</v>
      </c>
      <c r="D733">
        <v>0.54</v>
      </c>
      <c r="E733">
        <f t="shared" si="18"/>
        <v>0.14794520547945206</v>
      </c>
      <c r="F733">
        <f t="shared" si="19"/>
        <v>1</v>
      </c>
      <c r="G733" s="2">
        <f t="shared" si="20"/>
        <v>2</v>
      </c>
    </row>
    <row r="734" spans="2:7">
      <c r="B734">
        <v>7.28</v>
      </c>
      <c r="C734">
        <f t="shared" si="17"/>
        <v>3.64</v>
      </c>
      <c r="D734">
        <v>0.67</v>
      </c>
      <c r="E734">
        <f t="shared" si="18"/>
        <v>0.18406593406593408</v>
      </c>
      <c r="F734">
        <f t="shared" si="19"/>
        <v>1</v>
      </c>
      <c r="G734" s="2">
        <f t="shared" si="20"/>
        <v>2</v>
      </c>
    </row>
    <row r="735" spans="2:7">
      <c r="B735">
        <v>7.28</v>
      </c>
      <c r="C735">
        <f t="shared" si="17"/>
        <v>3.64</v>
      </c>
      <c r="D735">
        <v>1.49</v>
      </c>
      <c r="E735">
        <f t="shared" si="18"/>
        <v>0.40934065934065933</v>
      </c>
      <c r="F735">
        <f t="shared" si="19"/>
        <v>2</v>
      </c>
      <c r="G735" s="2">
        <f t="shared" si="20"/>
        <v>4</v>
      </c>
    </row>
    <row r="736" spans="2:7">
      <c r="B736">
        <v>6.8</v>
      </c>
      <c r="C736">
        <f t="shared" si="17"/>
        <v>3.4</v>
      </c>
      <c r="D736">
        <v>0.49</v>
      </c>
      <c r="E736">
        <f t="shared" si="18"/>
        <v>0.14411764705882352</v>
      </c>
      <c r="F736">
        <f t="shared" si="19"/>
        <v>1</v>
      </c>
      <c r="G736" s="2">
        <f t="shared" si="20"/>
        <v>2</v>
      </c>
    </row>
    <row r="737" spans="2:7">
      <c r="B737">
        <v>6.8</v>
      </c>
      <c r="C737">
        <f t="shared" si="17"/>
        <v>3.4</v>
      </c>
      <c r="D737">
        <v>1.3</v>
      </c>
      <c r="E737">
        <f t="shared" si="18"/>
        <v>0.38235294117647062</v>
      </c>
      <c r="F737">
        <f t="shared" si="19"/>
        <v>2</v>
      </c>
      <c r="G737" s="2">
        <f t="shared" si="20"/>
        <v>4</v>
      </c>
    </row>
    <row r="738" spans="2:7">
      <c r="B738">
        <v>8.1199999999999992</v>
      </c>
      <c r="C738">
        <f t="shared" si="17"/>
        <v>4.0599999999999996</v>
      </c>
      <c r="D738">
        <v>1.87</v>
      </c>
      <c r="E738">
        <f t="shared" si="18"/>
        <v>0.46059113300492616</v>
      </c>
      <c r="F738">
        <f t="shared" si="19"/>
        <v>3</v>
      </c>
      <c r="G738" s="2">
        <f t="shared" si="20"/>
        <v>4</v>
      </c>
    </row>
    <row r="739" spans="2:7">
      <c r="B739">
        <v>8.1199999999999992</v>
      </c>
      <c r="C739">
        <f t="shared" si="17"/>
        <v>4.0599999999999996</v>
      </c>
      <c r="D739">
        <v>0.88</v>
      </c>
      <c r="E739">
        <f t="shared" si="18"/>
        <v>0.21674876847290642</v>
      </c>
      <c r="F739">
        <f t="shared" si="19"/>
        <v>2</v>
      </c>
      <c r="G739" s="2">
        <f t="shared" si="20"/>
        <v>2</v>
      </c>
    </row>
    <row r="740" spans="2:7">
      <c r="B740">
        <v>5.97</v>
      </c>
      <c r="C740">
        <f t="shared" si="17"/>
        <v>2.9849999999999999</v>
      </c>
      <c r="D740">
        <v>1.27</v>
      </c>
      <c r="E740">
        <f t="shared" si="18"/>
        <v>0.42546063651591293</v>
      </c>
      <c r="F740">
        <f t="shared" si="19"/>
        <v>2</v>
      </c>
      <c r="G740" s="2">
        <f t="shared" si="20"/>
        <v>4</v>
      </c>
    </row>
    <row r="741" spans="2:7">
      <c r="B741" s="9">
        <v>5.97</v>
      </c>
      <c r="C741">
        <f t="shared" si="17"/>
        <v>2.9849999999999999</v>
      </c>
      <c r="D741">
        <v>0.54</v>
      </c>
      <c r="E741">
        <f t="shared" si="18"/>
        <v>0.18090452261306533</v>
      </c>
      <c r="F741">
        <f t="shared" si="19"/>
        <v>1</v>
      </c>
      <c r="G741" s="2">
        <f t="shared" si="20"/>
        <v>2</v>
      </c>
    </row>
    <row r="742" spans="2:7">
      <c r="B742">
        <v>8.06</v>
      </c>
      <c r="C742">
        <f t="shared" si="17"/>
        <v>4.03</v>
      </c>
      <c r="D742">
        <v>2.02</v>
      </c>
      <c r="E742">
        <f t="shared" si="18"/>
        <v>0.50124069478908184</v>
      </c>
      <c r="F742">
        <f t="shared" si="19"/>
        <v>3</v>
      </c>
      <c r="G742" s="2">
        <f t="shared" si="20"/>
        <v>4</v>
      </c>
    </row>
    <row r="743" spans="2:7">
      <c r="B743">
        <v>8.06</v>
      </c>
      <c r="C743">
        <f t="shared" si="17"/>
        <v>4.03</v>
      </c>
      <c r="D743">
        <v>0.93</v>
      </c>
      <c r="E743">
        <f t="shared" si="18"/>
        <v>0.23076923076923075</v>
      </c>
      <c r="F743">
        <f t="shared" si="19"/>
        <v>2</v>
      </c>
      <c r="G743" s="2">
        <f t="shared" si="20"/>
        <v>3</v>
      </c>
    </row>
    <row r="744" spans="2:7">
      <c r="B744">
        <v>6.8</v>
      </c>
      <c r="C744">
        <f t="shared" si="17"/>
        <v>3.4</v>
      </c>
      <c r="D744">
        <v>1.24</v>
      </c>
      <c r="E744">
        <f t="shared" si="18"/>
        <v>0.36470588235294116</v>
      </c>
      <c r="F744">
        <f t="shared" si="19"/>
        <v>2</v>
      </c>
      <c r="G744" s="2">
        <f t="shared" si="20"/>
        <v>3</v>
      </c>
    </row>
    <row r="745" spans="2:7">
      <c r="B745">
        <v>6.8</v>
      </c>
      <c r="C745">
        <f t="shared" si="17"/>
        <v>3.4</v>
      </c>
      <c r="D745">
        <v>1.25</v>
      </c>
      <c r="E745">
        <f t="shared" si="18"/>
        <v>0.36764705882352944</v>
      </c>
      <c r="F745">
        <f t="shared" si="19"/>
        <v>2</v>
      </c>
      <c r="G745" s="2">
        <f t="shared" si="20"/>
        <v>3</v>
      </c>
    </row>
    <row r="746" spans="2:7">
      <c r="B746">
        <v>7.76</v>
      </c>
      <c r="C746">
        <f t="shared" si="17"/>
        <v>3.88</v>
      </c>
      <c r="D746">
        <v>0.42</v>
      </c>
      <c r="E746">
        <f t="shared" si="18"/>
        <v>0.10824742268041238</v>
      </c>
      <c r="F746">
        <f t="shared" si="19"/>
        <v>1</v>
      </c>
      <c r="G746" s="2">
        <f t="shared" si="20"/>
        <v>2</v>
      </c>
    </row>
    <row r="747" spans="2:7">
      <c r="B747">
        <v>7.76</v>
      </c>
      <c r="C747">
        <f t="shared" si="17"/>
        <v>3.88</v>
      </c>
      <c r="D747">
        <v>0.9</v>
      </c>
      <c r="E747">
        <f t="shared" si="18"/>
        <v>0.23195876288659795</v>
      </c>
      <c r="F747">
        <f t="shared" si="19"/>
        <v>2</v>
      </c>
      <c r="G747" s="2">
        <f t="shared" si="20"/>
        <v>3</v>
      </c>
    </row>
    <row r="748" spans="2:7">
      <c r="B748">
        <v>6.7</v>
      </c>
      <c r="C748">
        <f t="shared" si="17"/>
        <v>3.35</v>
      </c>
      <c r="D748">
        <v>1.08</v>
      </c>
      <c r="E748">
        <f t="shared" si="18"/>
        <v>0.32238805970149254</v>
      </c>
      <c r="F748">
        <f t="shared" si="19"/>
        <v>2</v>
      </c>
      <c r="G748" s="2">
        <f t="shared" si="20"/>
        <v>3</v>
      </c>
    </row>
    <row r="749" spans="2:7">
      <c r="B749">
        <v>6.7</v>
      </c>
      <c r="C749">
        <f t="shared" si="17"/>
        <v>3.35</v>
      </c>
      <c r="D749">
        <v>0.54</v>
      </c>
      <c r="E749">
        <f t="shared" si="18"/>
        <v>0.16119402985074627</v>
      </c>
      <c r="F749">
        <f t="shared" si="19"/>
        <v>1</v>
      </c>
      <c r="G749" s="2">
        <f t="shared" si="20"/>
        <v>2</v>
      </c>
    </row>
    <row r="750" spans="2:7">
      <c r="B750">
        <v>6.46</v>
      </c>
      <c r="C750">
        <f t="shared" si="17"/>
        <v>3.23</v>
      </c>
      <c r="D750">
        <v>0.3</v>
      </c>
      <c r="E750">
        <f t="shared" si="18"/>
        <v>9.2879256965944276E-2</v>
      </c>
      <c r="F750">
        <f t="shared" si="19"/>
        <v>1</v>
      </c>
      <c r="G750" s="2">
        <f t="shared" si="20"/>
        <v>1</v>
      </c>
    </row>
    <row r="751" spans="2:7">
      <c r="B751">
        <v>6.46</v>
      </c>
      <c r="C751">
        <f t="shared" si="17"/>
        <v>3.23</v>
      </c>
      <c r="D751">
        <v>1.1499999999999999</v>
      </c>
      <c r="E751">
        <f t="shared" si="18"/>
        <v>0.35603715170278633</v>
      </c>
      <c r="F751">
        <f t="shared" si="19"/>
        <v>2</v>
      </c>
      <c r="G751" s="2">
        <f t="shared" si="20"/>
        <v>3</v>
      </c>
    </row>
    <row r="752" spans="2:7">
      <c r="B752">
        <v>7.85</v>
      </c>
      <c r="C752">
        <f t="shared" si="17"/>
        <v>3.9249999999999998</v>
      </c>
      <c r="D752">
        <v>0.42</v>
      </c>
      <c r="E752">
        <f t="shared" si="18"/>
        <v>0.1070063694267516</v>
      </c>
      <c r="F752">
        <f t="shared" si="19"/>
        <v>1</v>
      </c>
      <c r="G752" s="2">
        <f t="shared" si="20"/>
        <v>2</v>
      </c>
    </row>
    <row r="753" spans="2:7">
      <c r="B753">
        <v>7.85</v>
      </c>
      <c r="C753">
        <f t="shared" si="17"/>
        <v>3.9249999999999998</v>
      </c>
      <c r="D753">
        <v>0.3</v>
      </c>
      <c r="E753">
        <f t="shared" si="18"/>
        <v>7.6433121019108277E-2</v>
      </c>
      <c r="F753">
        <f t="shared" si="19"/>
        <v>1</v>
      </c>
      <c r="G753" s="2">
        <f t="shared" si="20"/>
        <v>1</v>
      </c>
    </row>
    <row r="754" spans="2:7">
      <c r="B754">
        <v>7.48</v>
      </c>
      <c r="C754">
        <f t="shared" si="17"/>
        <v>3.74</v>
      </c>
      <c r="D754">
        <v>0.98</v>
      </c>
      <c r="E754">
        <f t="shared" si="18"/>
        <v>0.26203208556149732</v>
      </c>
      <c r="F754">
        <f t="shared" si="19"/>
        <v>2</v>
      </c>
      <c r="G754" s="2">
        <f t="shared" si="20"/>
        <v>3</v>
      </c>
    </row>
    <row r="755" spans="2:7">
      <c r="B755">
        <v>7.48</v>
      </c>
      <c r="C755">
        <f t="shared" si="17"/>
        <v>3.74</v>
      </c>
      <c r="D755">
        <v>1.52</v>
      </c>
      <c r="E755">
        <f t="shared" si="18"/>
        <v>0.4064171122994652</v>
      </c>
      <c r="F755">
        <f t="shared" si="19"/>
        <v>2</v>
      </c>
      <c r="G755" s="2">
        <f t="shared" si="20"/>
        <v>4</v>
      </c>
    </row>
    <row r="756" spans="2:7">
      <c r="B756">
        <v>6.27</v>
      </c>
      <c r="C756">
        <f t="shared" si="17"/>
        <v>3.1349999999999998</v>
      </c>
      <c r="D756">
        <v>0.52</v>
      </c>
      <c r="E756">
        <f t="shared" si="18"/>
        <v>0.16586921850079747</v>
      </c>
      <c r="F756">
        <f t="shared" si="19"/>
        <v>1</v>
      </c>
      <c r="G756" s="2">
        <f t="shared" si="20"/>
        <v>2</v>
      </c>
    </row>
    <row r="757" spans="2:7">
      <c r="B757">
        <v>6.27</v>
      </c>
      <c r="C757">
        <f t="shared" si="17"/>
        <v>3.1349999999999998</v>
      </c>
      <c r="D757">
        <v>1.2</v>
      </c>
      <c r="E757">
        <f t="shared" si="18"/>
        <v>0.38277511961722488</v>
      </c>
      <c r="F757">
        <f t="shared" si="19"/>
        <v>2</v>
      </c>
      <c r="G757" s="2">
        <f t="shared" si="20"/>
        <v>4</v>
      </c>
    </row>
    <row r="758" spans="2:7">
      <c r="B758">
        <v>6.97</v>
      </c>
      <c r="C758">
        <f t="shared" si="17"/>
        <v>3.4849999999999999</v>
      </c>
      <c r="D758">
        <v>1.32</v>
      </c>
      <c r="E758">
        <f t="shared" si="18"/>
        <v>0.37876614060258251</v>
      </c>
      <c r="F758">
        <f t="shared" si="19"/>
        <v>2</v>
      </c>
      <c r="G758" s="2">
        <f t="shared" si="20"/>
        <v>4</v>
      </c>
    </row>
    <row r="759" spans="2:7">
      <c r="B759">
        <v>6.97</v>
      </c>
      <c r="C759">
        <f t="shared" si="17"/>
        <v>3.4849999999999999</v>
      </c>
      <c r="D759">
        <v>1.08</v>
      </c>
      <c r="E759">
        <f t="shared" si="18"/>
        <v>0.30989956958393117</v>
      </c>
      <c r="F759">
        <f t="shared" si="19"/>
        <v>2</v>
      </c>
      <c r="G759" s="2">
        <f t="shared" si="20"/>
        <v>3</v>
      </c>
    </row>
    <row r="760" spans="2:7">
      <c r="B760">
        <v>6.88</v>
      </c>
      <c r="C760">
        <f t="shared" si="17"/>
        <v>3.44</v>
      </c>
      <c r="D760">
        <v>0.87</v>
      </c>
      <c r="E760">
        <f t="shared" si="18"/>
        <v>0.25290697674418605</v>
      </c>
      <c r="F760">
        <f t="shared" si="19"/>
        <v>2</v>
      </c>
      <c r="G760" s="2">
        <f t="shared" si="20"/>
        <v>3</v>
      </c>
    </row>
    <row r="761" spans="2:7">
      <c r="B761">
        <v>6.88</v>
      </c>
      <c r="C761">
        <f t="shared" si="17"/>
        <v>3.44</v>
      </c>
      <c r="D761">
        <v>1.1599999999999999</v>
      </c>
      <c r="E761">
        <f t="shared" si="18"/>
        <v>0.33720930232558138</v>
      </c>
      <c r="F761">
        <f t="shared" si="19"/>
        <v>2</v>
      </c>
      <c r="G761" s="2">
        <f t="shared" si="20"/>
        <v>3</v>
      </c>
    </row>
    <row r="762" spans="2:7">
      <c r="B762">
        <v>6.6</v>
      </c>
      <c r="C762">
        <f t="shared" si="17"/>
        <v>3.3</v>
      </c>
      <c r="D762">
        <v>1.63</v>
      </c>
      <c r="E762">
        <f t="shared" si="18"/>
        <v>0.49393939393939396</v>
      </c>
      <c r="F762">
        <f t="shared" si="19"/>
        <v>3</v>
      </c>
      <c r="G762" s="2">
        <f t="shared" si="20"/>
        <v>4</v>
      </c>
    </row>
    <row r="763" spans="2:7">
      <c r="B763">
        <v>6.6</v>
      </c>
      <c r="C763">
        <f t="shared" si="17"/>
        <v>3.3</v>
      </c>
      <c r="D763">
        <v>1.69</v>
      </c>
      <c r="E763">
        <f t="shared" si="18"/>
        <v>0.51212121212121209</v>
      </c>
      <c r="F763">
        <f t="shared" si="19"/>
        <v>3</v>
      </c>
      <c r="G763" s="2">
        <f t="shared" si="20"/>
        <v>4</v>
      </c>
    </row>
    <row r="764" spans="2:7">
      <c r="B764">
        <v>7.61</v>
      </c>
      <c r="C764">
        <f t="shared" si="17"/>
        <v>3.8050000000000002</v>
      </c>
      <c r="D764">
        <v>0.62</v>
      </c>
      <c r="E764">
        <f t="shared" si="18"/>
        <v>0.16294349540078842</v>
      </c>
      <c r="F764">
        <f t="shared" si="19"/>
        <v>1</v>
      </c>
      <c r="G764" s="2">
        <f t="shared" si="20"/>
        <v>2</v>
      </c>
    </row>
    <row r="765" spans="2:7">
      <c r="B765">
        <v>7.61</v>
      </c>
      <c r="C765">
        <f t="shared" si="17"/>
        <v>3.8050000000000002</v>
      </c>
      <c r="D765">
        <v>0.13</v>
      </c>
      <c r="E765">
        <f t="shared" si="18"/>
        <v>3.4165571616294348E-2</v>
      </c>
      <c r="F765">
        <f t="shared" si="19"/>
        <v>1</v>
      </c>
      <c r="G765" s="2">
        <f t="shared" si="20"/>
        <v>1</v>
      </c>
    </row>
    <row r="766" spans="2:7">
      <c r="B766" s="9">
        <v>5.85</v>
      </c>
      <c r="C766">
        <f t="shared" si="17"/>
        <v>2.9249999999999998</v>
      </c>
      <c r="D766">
        <v>0.72</v>
      </c>
      <c r="E766">
        <f t="shared" si="18"/>
        <v>0.24615384615384617</v>
      </c>
      <c r="F766">
        <f t="shared" si="19"/>
        <v>2</v>
      </c>
      <c r="G766" s="2">
        <f t="shared" si="20"/>
        <v>3</v>
      </c>
    </row>
    <row r="767" spans="2:7">
      <c r="B767">
        <v>5.85</v>
      </c>
      <c r="C767">
        <f t="shared" si="17"/>
        <v>2.9249999999999998</v>
      </c>
      <c r="D767">
        <v>0.13</v>
      </c>
      <c r="E767">
        <f t="shared" si="18"/>
        <v>4.4444444444444446E-2</v>
      </c>
      <c r="F767">
        <f t="shared" si="19"/>
        <v>1</v>
      </c>
      <c r="G767" s="2">
        <f t="shared" si="20"/>
        <v>1</v>
      </c>
    </row>
    <row r="768" spans="2:7">
      <c r="B768">
        <v>7.54</v>
      </c>
      <c r="C768">
        <f t="shared" si="17"/>
        <v>3.77</v>
      </c>
      <c r="D768">
        <v>0.61</v>
      </c>
      <c r="E768">
        <f t="shared" si="18"/>
        <v>0.16180371352785144</v>
      </c>
      <c r="F768">
        <f t="shared" si="19"/>
        <v>1</v>
      </c>
      <c r="G768" s="2">
        <f t="shared" si="20"/>
        <v>2</v>
      </c>
    </row>
    <row r="769" spans="2:7">
      <c r="B769">
        <v>7.54</v>
      </c>
      <c r="C769">
        <f t="shared" si="17"/>
        <v>3.77</v>
      </c>
      <c r="D769">
        <v>0.73</v>
      </c>
      <c r="E769">
        <f t="shared" si="18"/>
        <v>0.19363395225464192</v>
      </c>
      <c r="F769">
        <f t="shared" si="19"/>
        <v>2</v>
      </c>
      <c r="G769" s="2">
        <f t="shared" si="20"/>
        <v>2</v>
      </c>
    </row>
    <row r="770" spans="2:7">
      <c r="B770">
        <v>6.43</v>
      </c>
      <c r="C770">
        <f t="shared" si="17"/>
        <v>3.2149999999999999</v>
      </c>
      <c r="D770">
        <v>0.35</v>
      </c>
      <c r="E770">
        <f t="shared" si="18"/>
        <v>0.1088646967340591</v>
      </c>
      <c r="F770">
        <f t="shared" si="19"/>
        <v>1</v>
      </c>
      <c r="G770" s="2">
        <f t="shared" si="20"/>
        <v>2</v>
      </c>
    </row>
    <row r="771" spans="2:7">
      <c r="B771">
        <v>6.43</v>
      </c>
      <c r="C771">
        <f t="shared" si="17"/>
        <v>3.2149999999999999</v>
      </c>
      <c r="D771">
        <v>1.1399999999999999</v>
      </c>
      <c r="E771">
        <f t="shared" si="18"/>
        <v>0.35458786936236392</v>
      </c>
      <c r="F771">
        <f t="shared" si="19"/>
        <v>2</v>
      </c>
      <c r="G771" s="2">
        <f t="shared" si="20"/>
        <v>3</v>
      </c>
    </row>
    <row r="772" spans="2:7">
      <c r="B772">
        <v>6.1</v>
      </c>
      <c r="C772">
        <f t="shared" si="17"/>
        <v>3.05</v>
      </c>
      <c r="D772">
        <v>0.9</v>
      </c>
      <c r="E772">
        <f t="shared" si="18"/>
        <v>0.2950819672131148</v>
      </c>
      <c r="F772">
        <f t="shared" si="19"/>
        <v>2</v>
      </c>
      <c r="G772" s="2">
        <f t="shared" si="20"/>
        <v>3</v>
      </c>
    </row>
    <row r="773" spans="2:7">
      <c r="B773">
        <v>6.1</v>
      </c>
      <c r="C773">
        <f t="shared" si="17"/>
        <v>3.05</v>
      </c>
      <c r="D773">
        <v>0.12</v>
      </c>
      <c r="E773">
        <f t="shared" si="18"/>
        <v>3.9344262295081971E-2</v>
      </c>
      <c r="F773">
        <f t="shared" si="19"/>
        <v>1</v>
      </c>
      <c r="G773" s="2">
        <f t="shared" si="20"/>
        <v>1</v>
      </c>
    </row>
    <row r="774" spans="2:7">
      <c r="B774">
        <v>6.74</v>
      </c>
      <c r="C774">
        <f t="shared" si="17"/>
        <v>3.37</v>
      </c>
      <c r="D774">
        <v>0.19</v>
      </c>
      <c r="E774">
        <f t="shared" si="18"/>
        <v>5.637982195845697E-2</v>
      </c>
      <c r="F774">
        <f t="shared" si="19"/>
        <v>1</v>
      </c>
      <c r="G774" s="2">
        <f t="shared" si="20"/>
        <v>1</v>
      </c>
    </row>
    <row r="775" spans="2:7">
      <c r="B775">
        <v>6.74</v>
      </c>
      <c r="C775">
        <f t="shared" si="17"/>
        <v>3.37</v>
      </c>
      <c r="D775">
        <v>0.51</v>
      </c>
      <c r="E775">
        <f t="shared" si="18"/>
        <v>0.1513353115727003</v>
      </c>
      <c r="F775">
        <f t="shared" si="19"/>
        <v>1</v>
      </c>
      <c r="G775" s="2">
        <f t="shared" si="20"/>
        <v>2</v>
      </c>
    </row>
    <row r="776" spans="2:7">
      <c r="B776">
        <v>8.0500000000000007</v>
      </c>
      <c r="C776">
        <f t="shared" si="17"/>
        <v>4.0250000000000004</v>
      </c>
      <c r="D776">
        <v>0.47</v>
      </c>
      <c r="E776">
        <f t="shared" si="18"/>
        <v>0.1167701863354037</v>
      </c>
      <c r="F776">
        <f t="shared" si="19"/>
        <v>1</v>
      </c>
      <c r="G776" s="2">
        <f t="shared" si="20"/>
        <v>2</v>
      </c>
    </row>
    <row r="777" spans="2:7">
      <c r="B777">
        <v>8.0500000000000007</v>
      </c>
      <c r="C777">
        <f t="shared" si="17"/>
        <v>4.0250000000000004</v>
      </c>
      <c r="D777">
        <v>0.86</v>
      </c>
      <c r="E777">
        <f t="shared" si="18"/>
        <v>0.2136645962732919</v>
      </c>
      <c r="F777">
        <f t="shared" si="19"/>
        <v>2</v>
      </c>
      <c r="G777" s="2">
        <f t="shared" si="20"/>
        <v>2</v>
      </c>
    </row>
    <row r="778" spans="2:7">
      <c r="B778">
        <v>7.6</v>
      </c>
      <c r="C778">
        <f t="shared" si="17"/>
        <v>3.8</v>
      </c>
      <c r="D778">
        <v>0.43</v>
      </c>
      <c r="E778">
        <f t="shared" si="18"/>
        <v>0.11315789473684211</v>
      </c>
      <c r="F778">
        <f t="shared" si="19"/>
        <v>1</v>
      </c>
      <c r="G778" s="2">
        <f t="shared" si="20"/>
        <v>2</v>
      </c>
    </row>
    <row r="779" spans="2:7">
      <c r="B779">
        <v>7.6</v>
      </c>
      <c r="C779">
        <f t="shared" si="17"/>
        <v>3.8</v>
      </c>
      <c r="D779">
        <v>0.67</v>
      </c>
      <c r="E779">
        <f t="shared" si="18"/>
        <v>0.17631578947368423</v>
      </c>
      <c r="F779">
        <f t="shared" si="19"/>
        <v>1</v>
      </c>
      <c r="G779" s="2">
        <f t="shared" si="20"/>
        <v>2</v>
      </c>
    </row>
    <row r="780" spans="2:7">
      <c r="B780">
        <v>7.16</v>
      </c>
      <c r="C780">
        <f t="shared" si="17"/>
        <v>3.58</v>
      </c>
      <c r="D780">
        <v>0.96</v>
      </c>
      <c r="E780">
        <f t="shared" si="18"/>
        <v>0.26815642458100558</v>
      </c>
      <c r="F780">
        <f t="shared" si="19"/>
        <v>2</v>
      </c>
      <c r="G780" s="2">
        <f t="shared" si="20"/>
        <v>3</v>
      </c>
    </row>
    <row r="781" spans="2:7">
      <c r="B781">
        <v>7.16</v>
      </c>
      <c r="C781">
        <f t="shared" si="17"/>
        <v>3.58</v>
      </c>
      <c r="D781">
        <v>0.83</v>
      </c>
      <c r="E781">
        <f t="shared" si="18"/>
        <v>0.23184357541899439</v>
      </c>
      <c r="F781">
        <f t="shared" si="19"/>
        <v>2</v>
      </c>
      <c r="G781" s="2">
        <f t="shared" si="20"/>
        <v>3</v>
      </c>
    </row>
    <row r="782" spans="2:7">
      <c r="B782">
        <v>6.45</v>
      </c>
      <c r="C782">
        <f t="shared" si="17"/>
        <v>3.2250000000000001</v>
      </c>
      <c r="D782">
        <v>0.82</v>
      </c>
      <c r="E782">
        <f t="shared" si="18"/>
        <v>0.25426356589147286</v>
      </c>
      <c r="F782">
        <f t="shared" si="19"/>
        <v>2</v>
      </c>
      <c r="G782" s="2">
        <f t="shared" si="20"/>
        <v>3</v>
      </c>
    </row>
    <row r="783" spans="2:7">
      <c r="B783">
        <v>6.45</v>
      </c>
      <c r="C783">
        <f t="shared" si="17"/>
        <v>3.2250000000000001</v>
      </c>
      <c r="D783">
        <v>0.79</v>
      </c>
      <c r="E783">
        <f t="shared" si="18"/>
        <v>0.24496124031007752</v>
      </c>
      <c r="F783">
        <f t="shared" si="19"/>
        <v>2</v>
      </c>
      <c r="G783" s="2">
        <f t="shared" si="20"/>
        <v>3</v>
      </c>
    </row>
    <row r="784" spans="2:7">
      <c r="B784">
        <v>5.91</v>
      </c>
      <c r="C784">
        <f t="shared" si="17"/>
        <v>2.9550000000000001</v>
      </c>
      <c r="D784">
        <v>1.33</v>
      </c>
      <c r="E784">
        <f t="shared" si="18"/>
        <v>0.45008460236886633</v>
      </c>
      <c r="F784">
        <f t="shared" si="19"/>
        <v>3</v>
      </c>
      <c r="G784" s="2">
        <f t="shared" si="20"/>
        <v>4</v>
      </c>
    </row>
    <row r="785" spans="2:7">
      <c r="B785">
        <v>5.91</v>
      </c>
      <c r="C785">
        <f t="shared" si="17"/>
        <v>2.9550000000000001</v>
      </c>
      <c r="D785">
        <v>1.21</v>
      </c>
      <c r="E785">
        <f t="shared" si="18"/>
        <v>0.40947546531302875</v>
      </c>
      <c r="F785">
        <f t="shared" si="19"/>
        <v>2</v>
      </c>
      <c r="G785" s="2">
        <f t="shared" si="20"/>
        <v>4</v>
      </c>
    </row>
    <row r="786" spans="2:7">
      <c r="B786">
        <v>6.29</v>
      </c>
      <c r="C786">
        <f t="shared" si="17"/>
        <v>3.145</v>
      </c>
      <c r="D786">
        <v>0.55000000000000004</v>
      </c>
      <c r="E786">
        <f t="shared" si="18"/>
        <v>0.17488076311605724</v>
      </c>
      <c r="F786">
        <f t="shared" si="19"/>
        <v>1</v>
      </c>
      <c r="G786" s="2">
        <f t="shared" si="20"/>
        <v>2</v>
      </c>
    </row>
    <row r="787" spans="2:7">
      <c r="B787">
        <v>6.29</v>
      </c>
      <c r="C787">
        <f t="shared" si="17"/>
        <v>3.145</v>
      </c>
      <c r="D787">
        <v>0.86</v>
      </c>
      <c r="E787">
        <f t="shared" si="18"/>
        <v>0.27344992050874406</v>
      </c>
      <c r="F787">
        <f t="shared" si="19"/>
        <v>2</v>
      </c>
      <c r="G787" s="2">
        <f t="shared" si="20"/>
        <v>3</v>
      </c>
    </row>
    <row r="788" spans="2:7">
      <c r="B788">
        <v>7.31</v>
      </c>
      <c r="C788">
        <f t="shared" si="17"/>
        <v>3.6549999999999998</v>
      </c>
      <c r="D788">
        <v>1.64</v>
      </c>
      <c r="E788">
        <f t="shared" si="18"/>
        <v>0.44870041039671682</v>
      </c>
      <c r="F788">
        <f t="shared" si="19"/>
        <v>3</v>
      </c>
      <c r="G788" s="2">
        <f t="shared" si="20"/>
        <v>4</v>
      </c>
    </row>
    <row r="789" spans="2:7">
      <c r="B789">
        <v>7.31</v>
      </c>
      <c r="C789">
        <f t="shared" si="17"/>
        <v>3.6549999999999998</v>
      </c>
      <c r="D789">
        <v>2.5299999999999998</v>
      </c>
      <c r="E789">
        <f t="shared" si="18"/>
        <v>0.69220246238030092</v>
      </c>
      <c r="F789">
        <f t="shared" si="19"/>
        <v>3</v>
      </c>
      <c r="G789" s="2">
        <f t="shared" si="20"/>
        <v>5</v>
      </c>
    </row>
    <row r="790" spans="2:7">
      <c r="B790">
        <v>7.37</v>
      </c>
      <c r="C790">
        <f t="shared" si="17"/>
        <v>3.6850000000000001</v>
      </c>
      <c r="D790">
        <v>1.62</v>
      </c>
      <c r="E790">
        <f t="shared" si="18"/>
        <v>0.43962008141112618</v>
      </c>
      <c r="F790">
        <f t="shared" si="19"/>
        <v>3</v>
      </c>
      <c r="G790" s="2">
        <f t="shared" si="20"/>
        <v>4</v>
      </c>
    </row>
    <row r="791" spans="2:7">
      <c r="B791">
        <v>7.37</v>
      </c>
      <c r="C791">
        <f t="shared" si="17"/>
        <v>3.6850000000000001</v>
      </c>
      <c r="D791">
        <v>1.08</v>
      </c>
      <c r="E791">
        <f t="shared" si="18"/>
        <v>0.29308005427408412</v>
      </c>
      <c r="F791">
        <f t="shared" si="19"/>
        <v>2</v>
      </c>
      <c r="G791" s="2">
        <f t="shared" si="20"/>
        <v>3</v>
      </c>
    </row>
    <row r="792" spans="2:7">
      <c r="B792">
        <v>6.01</v>
      </c>
      <c r="C792">
        <f t="shared" si="17"/>
        <v>3.0049999999999999</v>
      </c>
      <c r="D792">
        <v>0.78</v>
      </c>
      <c r="E792">
        <f t="shared" si="18"/>
        <v>0.25956738768718801</v>
      </c>
      <c r="F792">
        <f t="shared" si="19"/>
        <v>2</v>
      </c>
      <c r="G792" s="2">
        <f t="shared" si="20"/>
        <v>3</v>
      </c>
    </row>
    <row r="793" spans="2:7">
      <c r="B793">
        <v>6.01</v>
      </c>
      <c r="C793">
        <f t="shared" si="17"/>
        <v>3.0049999999999999</v>
      </c>
      <c r="D793">
        <v>0.86</v>
      </c>
      <c r="E793">
        <f t="shared" si="18"/>
        <v>0.28618968386023297</v>
      </c>
      <c r="F793">
        <f t="shared" si="19"/>
        <v>2</v>
      </c>
      <c r="G793" s="2">
        <f t="shared" si="20"/>
        <v>3</v>
      </c>
    </row>
    <row r="794" spans="2:7">
      <c r="B794">
        <v>6.26</v>
      </c>
      <c r="C794">
        <f t="shared" si="17"/>
        <v>3.13</v>
      </c>
      <c r="D794">
        <v>1.23</v>
      </c>
      <c r="E794">
        <f t="shared" si="18"/>
        <v>0.39297124600638977</v>
      </c>
      <c r="F794">
        <f t="shared" si="19"/>
        <v>2</v>
      </c>
      <c r="G794" s="2">
        <f t="shared" si="20"/>
        <v>4</v>
      </c>
    </row>
    <row r="795" spans="2:7">
      <c r="B795">
        <v>6.26</v>
      </c>
      <c r="C795">
        <f t="shared" si="17"/>
        <v>3.13</v>
      </c>
      <c r="D795">
        <v>1.67</v>
      </c>
      <c r="E795">
        <f t="shared" si="18"/>
        <v>0.5335463258785943</v>
      </c>
      <c r="F795">
        <f t="shared" si="19"/>
        <v>3</v>
      </c>
      <c r="G795" s="2">
        <f t="shared" si="20"/>
        <v>4</v>
      </c>
    </row>
    <row r="796" spans="2:7">
      <c r="B796">
        <v>7.3</v>
      </c>
      <c r="C796">
        <f t="shared" si="17"/>
        <v>3.65</v>
      </c>
      <c r="D796">
        <v>0.7</v>
      </c>
      <c r="E796">
        <f t="shared" si="18"/>
        <v>0.19178082191780821</v>
      </c>
      <c r="F796">
        <f t="shared" si="19"/>
        <v>2</v>
      </c>
      <c r="G796" s="2">
        <f t="shared" si="20"/>
        <v>2</v>
      </c>
    </row>
    <row r="797" spans="2:7">
      <c r="B797">
        <v>7.3</v>
      </c>
      <c r="C797">
        <f t="shared" si="17"/>
        <v>3.65</v>
      </c>
      <c r="D797">
        <v>1.24</v>
      </c>
      <c r="E797">
        <f t="shared" si="18"/>
        <v>0.33972602739726027</v>
      </c>
      <c r="F797">
        <f t="shared" si="19"/>
        <v>2</v>
      </c>
      <c r="G797" s="2">
        <f t="shared" si="20"/>
        <v>3</v>
      </c>
    </row>
    <row r="798" spans="2:7">
      <c r="B798">
        <v>6.98</v>
      </c>
      <c r="C798">
        <f t="shared" si="17"/>
        <v>3.49</v>
      </c>
      <c r="D798">
        <v>1.7</v>
      </c>
      <c r="E798">
        <f t="shared" si="18"/>
        <v>0.48710601719197705</v>
      </c>
      <c r="F798">
        <f t="shared" si="19"/>
        <v>3</v>
      </c>
      <c r="G798" s="2">
        <f t="shared" si="20"/>
        <v>4</v>
      </c>
    </row>
    <row r="799" spans="2:7">
      <c r="B799">
        <v>6.98</v>
      </c>
      <c r="C799">
        <f t="shared" si="17"/>
        <v>3.49</v>
      </c>
      <c r="D799">
        <v>1.69</v>
      </c>
      <c r="E799">
        <f t="shared" si="18"/>
        <v>0.48424068767908307</v>
      </c>
      <c r="F799">
        <f t="shared" si="19"/>
        <v>3</v>
      </c>
      <c r="G799" s="2">
        <f t="shared" si="20"/>
        <v>4</v>
      </c>
    </row>
    <row r="800" spans="2:7">
      <c r="B800">
        <v>8.35</v>
      </c>
      <c r="C800">
        <f t="shared" si="17"/>
        <v>4.1749999999999998</v>
      </c>
      <c r="D800">
        <v>0.52</v>
      </c>
      <c r="E800">
        <f t="shared" si="18"/>
        <v>0.12455089820359283</v>
      </c>
      <c r="F800">
        <f t="shared" si="19"/>
        <v>1</v>
      </c>
      <c r="G800" s="2">
        <f t="shared" si="20"/>
        <v>2</v>
      </c>
    </row>
    <row r="801" spans="1:7">
      <c r="B801">
        <v>8.35</v>
      </c>
      <c r="C801">
        <f t="shared" si="17"/>
        <v>4.1749999999999998</v>
      </c>
      <c r="D801">
        <v>1.32</v>
      </c>
      <c r="E801">
        <f t="shared" si="18"/>
        <v>0.31616766467065871</v>
      </c>
      <c r="F801">
        <f t="shared" si="19"/>
        <v>2</v>
      </c>
      <c r="G801" s="2">
        <f t="shared" si="20"/>
        <v>3</v>
      </c>
    </row>
    <row r="802" spans="1:7">
      <c r="B802">
        <v>7.65</v>
      </c>
      <c r="C802">
        <f t="shared" si="17"/>
        <v>3.8250000000000002</v>
      </c>
      <c r="D802">
        <v>1.08</v>
      </c>
      <c r="E802">
        <f t="shared" si="18"/>
        <v>0.28235294117647058</v>
      </c>
      <c r="F802">
        <f t="shared" si="19"/>
        <v>2</v>
      </c>
      <c r="G802" s="2">
        <f t="shared" si="20"/>
        <v>3</v>
      </c>
    </row>
    <row r="803" spans="1:7">
      <c r="B803">
        <v>7.65</v>
      </c>
      <c r="C803">
        <f t="shared" si="17"/>
        <v>3.8250000000000002</v>
      </c>
      <c r="D803">
        <v>0.35</v>
      </c>
      <c r="E803">
        <f t="shared" si="18"/>
        <v>9.1503267973856203E-2</v>
      </c>
      <c r="F803">
        <f t="shared" si="19"/>
        <v>1</v>
      </c>
      <c r="G803" s="2">
        <f t="shared" si="20"/>
        <v>1</v>
      </c>
    </row>
    <row r="804" spans="1:7">
      <c r="B804">
        <v>6.13</v>
      </c>
      <c r="C804">
        <f t="shared" si="17"/>
        <v>3.0649999999999999</v>
      </c>
      <c r="D804">
        <v>1.21</v>
      </c>
      <c r="E804">
        <f t="shared" si="18"/>
        <v>0.39477977161500816</v>
      </c>
      <c r="F804">
        <f t="shared" si="19"/>
        <v>2</v>
      </c>
      <c r="G804" s="2">
        <f t="shared" si="20"/>
        <v>4</v>
      </c>
    </row>
    <row r="805" spans="1:7">
      <c r="B805">
        <v>6.13</v>
      </c>
      <c r="C805">
        <f t="shared" si="17"/>
        <v>3.0649999999999999</v>
      </c>
      <c r="D805">
        <v>1.22</v>
      </c>
      <c r="E805">
        <f t="shared" si="18"/>
        <v>0.39804241435562804</v>
      </c>
      <c r="F805">
        <f t="shared" si="19"/>
        <v>2</v>
      </c>
      <c r="G805" s="2">
        <f t="shared" si="20"/>
        <v>4</v>
      </c>
    </row>
    <row r="806" spans="1:7">
      <c r="B806">
        <v>7.23</v>
      </c>
      <c r="C806">
        <f t="shared" si="17"/>
        <v>3.6150000000000002</v>
      </c>
      <c r="D806">
        <v>0.69</v>
      </c>
      <c r="E806">
        <f t="shared" si="18"/>
        <v>0.19087136929460577</v>
      </c>
      <c r="F806">
        <f t="shared" si="19"/>
        <v>2</v>
      </c>
      <c r="G806" s="2">
        <f t="shared" si="20"/>
        <v>2</v>
      </c>
    </row>
    <row r="807" spans="1:7">
      <c r="B807">
        <v>7.23</v>
      </c>
      <c r="C807">
        <f t="shared" si="17"/>
        <v>3.6150000000000002</v>
      </c>
      <c r="D807">
        <v>1.52</v>
      </c>
      <c r="E807">
        <f t="shared" si="18"/>
        <v>0.42047026279391425</v>
      </c>
      <c r="F807">
        <f t="shared" si="19"/>
        <v>2</v>
      </c>
      <c r="G807" s="2">
        <f t="shared" si="20"/>
        <v>4</v>
      </c>
    </row>
    <row r="808" spans="1:7">
      <c r="B808">
        <v>6.62</v>
      </c>
      <c r="C808">
        <f t="shared" si="17"/>
        <v>3.31</v>
      </c>
      <c r="D808">
        <v>0.68</v>
      </c>
      <c r="E808">
        <f t="shared" si="18"/>
        <v>0.20543806646525681</v>
      </c>
      <c r="F808">
        <f t="shared" si="19"/>
        <v>2</v>
      </c>
      <c r="G808" s="2">
        <f t="shared" si="20"/>
        <v>2</v>
      </c>
    </row>
    <row r="809" spans="1:7">
      <c r="B809">
        <v>6.62</v>
      </c>
      <c r="C809">
        <f t="shared" si="17"/>
        <v>3.31</v>
      </c>
      <c r="D809">
        <v>0.91</v>
      </c>
      <c r="E809">
        <f t="shared" si="18"/>
        <v>0.27492447129909364</v>
      </c>
      <c r="F809">
        <f t="shared" si="19"/>
        <v>2</v>
      </c>
      <c r="G809" s="2">
        <f t="shared" si="20"/>
        <v>3</v>
      </c>
    </row>
    <row r="810" spans="1:7">
      <c r="B810">
        <v>6.72</v>
      </c>
      <c r="C810">
        <f t="shared" si="17"/>
        <v>3.36</v>
      </c>
      <c r="D810">
        <v>1.08</v>
      </c>
      <c r="E810">
        <f t="shared" si="18"/>
        <v>0.32142857142857145</v>
      </c>
      <c r="F810">
        <f t="shared" si="19"/>
        <v>2</v>
      </c>
      <c r="G810" s="2">
        <f t="shared" si="20"/>
        <v>3</v>
      </c>
    </row>
    <row r="811" spans="1:7">
      <c r="B811">
        <v>6.72</v>
      </c>
      <c r="C811">
        <f t="shared" si="17"/>
        <v>3.36</v>
      </c>
      <c r="D811">
        <v>0.54</v>
      </c>
      <c r="E811">
        <f t="shared" si="18"/>
        <v>0.16071428571428573</v>
      </c>
      <c r="F811">
        <f t="shared" si="19"/>
        <v>1</v>
      </c>
      <c r="G811" s="2">
        <f t="shared" si="20"/>
        <v>2</v>
      </c>
    </row>
    <row r="812" spans="1:7">
      <c r="B812">
        <v>6.16</v>
      </c>
      <c r="C812">
        <f t="shared" si="17"/>
        <v>3.08</v>
      </c>
      <c r="D812">
        <v>0.96</v>
      </c>
      <c r="E812">
        <f t="shared" si="18"/>
        <v>0.31168831168831168</v>
      </c>
      <c r="F812">
        <f t="shared" si="19"/>
        <v>2</v>
      </c>
      <c r="G812" s="2">
        <f t="shared" si="20"/>
        <v>3</v>
      </c>
    </row>
    <row r="813" spans="1:7">
      <c r="B813">
        <v>6.16</v>
      </c>
      <c r="C813">
        <f t="shared" si="17"/>
        <v>3.08</v>
      </c>
      <c r="D813">
        <v>0.72</v>
      </c>
      <c r="E813">
        <f t="shared" si="18"/>
        <v>0.23376623376623376</v>
      </c>
      <c r="F813">
        <f t="shared" si="19"/>
        <v>2</v>
      </c>
      <c r="G813" s="2">
        <f t="shared" si="20"/>
        <v>3</v>
      </c>
    </row>
    <row r="814" spans="1:7">
      <c r="B814">
        <v>7.13</v>
      </c>
      <c r="C814">
        <f t="shared" si="17"/>
        <v>3.5649999999999999</v>
      </c>
      <c r="D814">
        <v>0.78</v>
      </c>
      <c r="E814">
        <f t="shared" si="18"/>
        <v>0.21879382889200563</v>
      </c>
      <c r="F814">
        <f t="shared" si="19"/>
        <v>2</v>
      </c>
      <c r="G814" s="2">
        <f t="shared" si="20"/>
        <v>2</v>
      </c>
    </row>
    <row r="815" spans="1:7">
      <c r="B815">
        <v>7.13</v>
      </c>
      <c r="C815">
        <f t="shared" si="17"/>
        <v>3.5649999999999999</v>
      </c>
      <c r="D815">
        <v>1.38</v>
      </c>
      <c r="E815">
        <f t="shared" si="18"/>
        <v>0.38709677419354838</v>
      </c>
      <c r="F815">
        <f t="shared" si="19"/>
        <v>2</v>
      </c>
      <c r="G815" s="2">
        <f t="shared" si="20"/>
        <v>4</v>
      </c>
    </row>
    <row r="816" spans="1:7">
      <c r="A816" t="s">
        <v>30</v>
      </c>
      <c r="B816" s="6">
        <v>5.19</v>
      </c>
      <c r="C816" s="6">
        <v>2.5950000000000002</v>
      </c>
      <c r="D816" s="6">
        <v>0.56999999999999995</v>
      </c>
      <c r="E816" s="6">
        <v>0.219653179</v>
      </c>
      <c r="F816" s="6">
        <v>2</v>
      </c>
      <c r="G816" s="7">
        <v>2</v>
      </c>
    </row>
    <row r="817" spans="2:7">
      <c r="B817" s="6">
        <v>5.19</v>
      </c>
      <c r="C817" s="6">
        <v>2.5950000000000002</v>
      </c>
      <c r="D817" s="6">
        <v>1.08</v>
      </c>
      <c r="E817" s="6">
        <v>0.41618497100000001</v>
      </c>
      <c r="F817" s="6">
        <v>2</v>
      </c>
      <c r="G817" s="7">
        <v>4</v>
      </c>
    </row>
    <row r="818" spans="2:7">
      <c r="B818" s="6">
        <v>4.92</v>
      </c>
      <c r="C818" s="6">
        <v>2.46</v>
      </c>
      <c r="D818" s="6">
        <v>0.4</v>
      </c>
      <c r="E818" s="6">
        <v>0.162601626</v>
      </c>
      <c r="F818" s="6">
        <v>1</v>
      </c>
      <c r="G818" s="7">
        <v>2</v>
      </c>
    </row>
    <row r="819" spans="2:7">
      <c r="B819" s="6">
        <v>4.92</v>
      </c>
      <c r="C819" s="6">
        <v>2.46</v>
      </c>
      <c r="D819" s="6">
        <v>0.77</v>
      </c>
      <c r="E819" s="6">
        <v>0.31300813</v>
      </c>
      <c r="F819" s="6">
        <v>2</v>
      </c>
      <c r="G819" s="7">
        <v>3</v>
      </c>
    </row>
    <row r="820" spans="2:7">
      <c r="B820" s="6">
        <v>5.8</v>
      </c>
      <c r="C820" s="6">
        <v>2.9</v>
      </c>
      <c r="D820" s="6">
        <v>1.89</v>
      </c>
      <c r="E820" s="6">
        <v>0.65172413799999995</v>
      </c>
      <c r="F820" s="6">
        <v>3</v>
      </c>
      <c r="G820" s="7">
        <v>5</v>
      </c>
    </row>
    <row r="821" spans="2:7">
      <c r="B821" s="6">
        <v>5.8</v>
      </c>
      <c r="C821" s="6">
        <v>2.9</v>
      </c>
      <c r="D821" s="6">
        <v>1.1200000000000001</v>
      </c>
      <c r="E821" s="6">
        <v>0.38620689699999999</v>
      </c>
      <c r="F821" s="6">
        <v>2</v>
      </c>
      <c r="G821" s="7">
        <v>4</v>
      </c>
    </row>
    <row r="822" spans="2:7">
      <c r="B822" s="6">
        <v>4.7699999999999996</v>
      </c>
      <c r="C822" s="6">
        <v>2.3849999999999998</v>
      </c>
      <c r="D822" s="6">
        <v>0</v>
      </c>
      <c r="E822" s="6">
        <v>0</v>
      </c>
      <c r="F822" s="6">
        <v>1</v>
      </c>
      <c r="G822" s="7">
        <v>1</v>
      </c>
    </row>
    <row r="823" spans="2:7">
      <c r="B823" s="6">
        <v>4.7699999999999996</v>
      </c>
      <c r="C823" s="6">
        <v>2.3849999999999998</v>
      </c>
      <c r="D823" s="6">
        <v>0.06</v>
      </c>
      <c r="E823" s="6">
        <v>2.5157233000000001E-2</v>
      </c>
      <c r="F823" s="6">
        <v>1</v>
      </c>
      <c r="G823" s="7">
        <v>1</v>
      </c>
    </row>
    <row r="824" spans="2:7">
      <c r="B824" s="6">
        <v>4.6500000000000004</v>
      </c>
      <c r="C824" s="6">
        <v>2.3250000000000002</v>
      </c>
      <c r="D824" s="6">
        <v>0.72</v>
      </c>
      <c r="E824" s="6">
        <v>0.30967741900000001</v>
      </c>
      <c r="F824" s="6">
        <v>2</v>
      </c>
      <c r="G824" s="7">
        <v>3</v>
      </c>
    </row>
    <row r="825" spans="2:7">
      <c r="B825" s="6">
        <v>4.6500000000000004</v>
      </c>
      <c r="C825" s="6">
        <v>2.3250000000000002</v>
      </c>
      <c r="D825" s="6">
        <v>0.67</v>
      </c>
      <c r="E825" s="6">
        <v>0.28817204299999999</v>
      </c>
      <c r="F825" s="6">
        <v>2</v>
      </c>
      <c r="G825" s="7">
        <v>3</v>
      </c>
    </row>
    <row r="826" spans="2:7">
      <c r="B826" s="6">
        <v>4.51</v>
      </c>
      <c r="C826" s="6">
        <v>2.2549999999999999</v>
      </c>
      <c r="D826" s="6">
        <v>0.51</v>
      </c>
      <c r="E826" s="6">
        <v>0.22616407999999999</v>
      </c>
      <c r="F826" s="6">
        <v>2</v>
      </c>
      <c r="G826" s="7">
        <v>3</v>
      </c>
    </row>
    <row r="827" spans="2:7">
      <c r="B827" s="6">
        <v>4.51</v>
      </c>
      <c r="C827" s="6">
        <v>2.2549999999999999</v>
      </c>
      <c r="D827" s="6">
        <v>0.42</v>
      </c>
      <c r="E827" s="6">
        <v>0.18625277200000001</v>
      </c>
      <c r="F827" s="6">
        <v>1</v>
      </c>
      <c r="G827" s="7">
        <v>2</v>
      </c>
    </row>
    <row r="828" spans="2:7">
      <c r="B828" s="6">
        <v>4.79</v>
      </c>
      <c r="C828" s="6">
        <v>2.395</v>
      </c>
      <c r="D828" s="6">
        <v>0.27</v>
      </c>
      <c r="E828" s="6">
        <v>0.112734864</v>
      </c>
      <c r="F828" s="6">
        <v>1</v>
      </c>
      <c r="G828" s="7">
        <v>2</v>
      </c>
    </row>
    <row r="829" spans="2:7">
      <c r="B829" s="6">
        <v>4.79</v>
      </c>
      <c r="C829" s="6">
        <v>2.395</v>
      </c>
      <c r="D829" s="6">
        <v>0.31</v>
      </c>
      <c r="E829" s="6">
        <v>0.12943632599999999</v>
      </c>
      <c r="F829" s="6">
        <v>1</v>
      </c>
      <c r="G829" s="7">
        <v>2</v>
      </c>
    </row>
    <row r="830" spans="2:7">
      <c r="B830" s="6">
        <v>5.18</v>
      </c>
      <c r="C830" s="6">
        <v>2.59</v>
      </c>
      <c r="D830" s="6">
        <v>0.6</v>
      </c>
      <c r="E830" s="6">
        <v>0.23166023199999999</v>
      </c>
      <c r="F830" s="6">
        <v>2</v>
      </c>
      <c r="G830" s="7">
        <v>3</v>
      </c>
    </row>
    <row r="831" spans="2:7">
      <c r="B831" s="6">
        <v>5.18</v>
      </c>
      <c r="C831" s="6">
        <v>2.59</v>
      </c>
      <c r="D831" s="6">
        <v>1.18</v>
      </c>
      <c r="E831" s="6">
        <v>0.45559845599999998</v>
      </c>
      <c r="F831" s="6">
        <v>3</v>
      </c>
      <c r="G831" s="7">
        <v>4</v>
      </c>
    </row>
    <row r="832" spans="2:7">
      <c r="B832" s="6">
        <v>5.49</v>
      </c>
      <c r="C832" s="6">
        <v>2.7450000000000001</v>
      </c>
      <c r="D832" s="6">
        <v>1.2</v>
      </c>
      <c r="E832" s="6">
        <v>0.43715847000000002</v>
      </c>
      <c r="F832" s="6">
        <v>3</v>
      </c>
      <c r="G832" s="7">
        <v>4</v>
      </c>
    </row>
    <row r="833" spans="2:7">
      <c r="B833" s="6">
        <v>5.49</v>
      </c>
      <c r="C833" s="6">
        <v>2.7450000000000001</v>
      </c>
      <c r="D833" s="6">
        <v>0.84</v>
      </c>
      <c r="E833" s="6">
        <v>0.30601092899999999</v>
      </c>
      <c r="F833" s="6">
        <v>2</v>
      </c>
      <c r="G833" s="7">
        <v>3</v>
      </c>
    </row>
    <row r="834" spans="2:7">
      <c r="B834" s="6">
        <v>5.35</v>
      </c>
      <c r="C834" s="6">
        <v>2.6749999999999998</v>
      </c>
      <c r="D834" s="6">
        <v>0.47</v>
      </c>
      <c r="E834" s="6">
        <v>0.175700935</v>
      </c>
      <c r="F834" s="6">
        <v>1</v>
      </c>
      <c r="G834" s="7">
        <v>2</v>
      </c>
    </row>
    <row r="835" spans="2:7">
      <c r="B835" s="6">
        <v>5.35</v>
      </c>
      <c r="C835" s="6">
        <v>2.6749999999999998</v>
      </c>
      <c r="D835" s="6">
        <v>0.96</v>
      </c>
      <c r="E835" s="6">
        <v>0.35887850500000001</v>
      </c>
      <c r="F835" s="6">
        <v>2</v>
      </c>
      <c r="G835" s="7">
        <v>3</v>
      </c>
    </row>
    <row r="836" spans="2:7">
      <c r="B836" s="6">
        <v>6.53</v>
      </c>
      <c r="C836" s="6">
        <v>3.2650000000000001</v>
      </c>
      <c r="D836" s="6">
        <v>0.78</v>
      </c>
      <c r="E836" s="6">
        <v>0.23889739700000001</v>
      </c>
      <c r="F836" s="6">
        <v>2</v>
      </c>
      <c r="G836" s="7">
        <v>3</v>
      </c>
    </row>
    <row r="837" spans="2:7">
      <c r="B837" s="6">
        <v>6.53</v>
      </c>
      <c r="C837" s="6">
        <v>3.2650000000000001</v>
      </c>
      <c r="D837" s="6">
        <v>1.2</v>
      </c>
      <c r="E837" s="6">
        <v>0.36753445600000001</v>
      </c>
      <c r="F837" s="6">
        <v>2</v>
      </c>
      <c r="G837" s="7">
        <v>3</v>
      </c>
    </row>
    <row r="838" spans="2:7">
      <c r="B838" s="6">
        <v>4.72</v>
      </c>
      <c r="C838" s="6">
        <v>2.36</v>
      </c>
      <c r="D838" s="6">
        <v>1.1299999999999999</v>
      </c>
      <c r="E838" s="6">
        <v>0.478813559</v>
      </c>
      <c r="F838" s="6">
        <v>3</v>
      </c>
      <c r="G838" s="7">
        <v>4</v>
      </c>
    </row>
    <row r="839" spans="2:7">
      <c r="B839" s="6">
        <v>4.72</v>
      </c>
      <c r="C839" s="6">
        <v>2.36</v>
      </c>
      <c r="D839" s="6">
        <v>0.54</v>
      </c>
      <c r="E839" s="6">
        <v>0.228813559</v>
      </c>
      <c r="F839" s="6">
        <v>2</v>
      </c>
      <c r="G839" s="7">
        <v>3</v>
      </c>
    </row>
    <row r="840" spans="2:7">
      <c r="B840" s="6">
        <v>5.03</v>
      </c>
      <c r="C840" s="6">
        <v>2.5150000000000001</v>
      </c>
      <c r="D840" s="6">
        <v>0.47</v>
      </c>
      <c r="E840" s="6">
        <v>0.18687872799999999</v>
      </c>
      <c r="F840" s="6">
        <v>1</v>
      </c>
      <c r="G840" s="7">
        <v>2</v>
      </c>
    </row>
    <row r="841" spans="2:7">
      <c r="B841" s="6">
        <v>5.03</v>
      </c>
      <c r="C841" s="6">
        <v>2.5150000000000001</v>
      </c>
      <c r="D841" s="6">
        <v>0.59</v>
      </c>
      <c r="E841" s="6">
        <v>0.23459244500000001</v>
      </c>
      <c r="F841" s="6">
        <v>2</v>
      </c>
      <c r="G841" s="7">
        <v>3</v>
      </c>
    </row>
    <row r="842" spans="2:7">
      <c r="B842" s="6">
        <v>4.66</v>
      </c>
      <c r="C842" s="6">
        <v>2.33</v>
      </c>
      <c r="D842" s="6">
        <v>0.43</v>
      </c>
      <c r="E842" s="6">
        <v>0.184549356</v>
      </c>
      <c r="F842" s="6">
        <v>1</v>
      </c>
      <c r="G842" s="7">
        <v>2</v>
      </c>
    </row>
    <row r="843" spans="2:7">
      <c r="B843" s="6">
        <v>4.66</v>
      </c>
      <c r="C843" s="6">
        <v>2.33</v>
      </c>
      <c r="D843" s="6">
        <v>0.25</v>
      </c>
      <c r="E843" s="6">
        <v>0.107296137</v>
      </c>
      <c r="F843" s="6">
        <v>1</v>
      </c>
      <c r="G843" s="7">
        <v>2</v>
      </c>
    </row>
    <row r="844" spans="2:7">
      <c r="B844" s="6">
        <v>6.38</v>
      </c>
      <c r="C844" s="6">
        <v>3.19</v>
      </c>
      <c r="D844" s="6">
        <v>0.82</v>
      </c>
      <c r="E844" s="6">
        <v>0.25705329199999999</v>
      </c>
      <c r="F844" s="6">
        <v>2</v>
      </c>
      <c r="G844" s="7">
        <v>3</v>
      </c>
    </row>
    <row r="845" spans="2:7">
      <c r="B845" s="6">
        <v>6.38</v>
      </c>
      <c r="C845" s="6">
        <v>3.19</v>
      </c>
      <c r="D845" s="6">
        <v>0.98</v>
      </c>
      <c r="E845" s="6">
        <v>0.30721003099999999</v>
      </c>
      <c r="F845" s="6">
        <v>2</v>
      </c>
      <c r="G845" s="7">
        <v>3</v>
      </c>
    </row>
    <row r="846" spans="2:7">
      <c r="B846" s="6">
        <v>5.51</v>
      </c>
      <c r="C846" s="6">
        <v>2.7549999999999999</v>
      </c>
      <c r="D846" s="6">
        <v>0.78</v>
      </c>
      <c r="E846" s="6">
        <v>0.283121597</v>
      </c>
      <c r="F846" s="6">
        <v>2</v>
      </c>
      <c r="G846" s="7">
        <v>3</v>
      </c>
    </row>
    <row r="847" spans="2:7">
      <c r="B847" s="6">
        <v>5.51</v>
      </c>
      <c r="C847" s="6">
        <v>2.7549999999999999</v>
      </c>
      <c r="D847" s="6">
        <v>1.02</v>
      </c>
      <c r="E847" s="6">
        <v>0.37023593500000002</v>
      </c>
      <c r="F847" s="6">
        <v>2</v>
      </c>
      <c r="G847" s="7">
        <v>4</v>
      </c>
    </row>
    <row r="848" spans="2:7">
      <c r="B848" s="6">
        <v>5.05</v>
      </c>
      <c r="C848" s="6">
        <v>2.5249999999999999</v>
      </c>
      <c r="D848" s="6">
        <v>0.56999999999999995</v>
      </c>
      <c r="E848" s="6">
        <v>0.225742574</v>
      </c>
      <c r="F848" s="6">
        <v>2</v>
      </c>
      <c r="G848" s="7">
        <v>2</v>
      </c>
    </row>
    <row r="849" spans="2:7">
      <c r="B849" s="6">
        <v>5.05</v>
      </c>
      <c r="C849" s="6">
        <v>2.5249999999999999</v>
      </c>
      <c r="D849" s="6">
        <v>1.24</v>
      </c>
      <c r="E849" s="6">
        <v>0.49108910900000002</v>
      </c>
      <c r="F849" s="6">
        <v>3</v>
      </c>
      <c r="G849" s="7">
        <v>4</v>
      </c>
    </row>
    <row r="850" spans="2:7">
      <c r="B850" s="6">
        <v>4.57</v>
      </c>
      <c r="C850" s="6">
        <v>2.2850000000000001</v>
      </c>
      <c r="D850" s="6">
        <v>0.19</v>
      </c>
      <c r="E850" s="6">
        <v>8.3150984999999997E-2</v>
      </c>
      <c r="F850" s="6">
        <v>1</v>
      </c>
      <c r="G850" s="7">
        <v>1</v>
      </c>
    </row>
    <row r="851" spans="2:7">
      <c r="B851" s="6">
        <v>4.57</v>
      </c>
      <c r="C851" s="6">
        <v>2.2850000000000001</v>
      </c>
      <c r="D851" s="6">
        <v>0.68</v>
      </c>
      <c r="E851" s="6">
        <v>0.297592998</v>
      </c>
      <c r="F851" s="6">
        <v>2</v>
      </c>
      <c r="G851" s="7">
        <v>3</v>
      </c>
    </row>
    <row r="852" spans="2:7">
      <c r="B852" s="6">
        <v>4.57</v>
      </c>
      <c r="C852" s="6">
        <v>2.2850000000000001</v>
      </c>
      <c r="D852" s="6">
        <v>0.6</v>
      </c>
      <c r="E852" s="6">
        <v>0.26258205699999998</v>
      </c>
      <c r="F852" s="6">
        <v>2</v>
      </c>
      <c r="G852" s="7">
        <v>3</v>
      </c>
    </row>
    <row r="853" spans="2:7">
      <c r="B853" s="6">
        <v>4.57</v>
      </c>
      <c r="C853" s="6">
        <v>2.2850000000000001</v>
      </c>
      <c r="D853" s="6">
        <v>0.27</v>
      </c>
      <c r="E853" s="6">
        <v>0.118161926</v>
      </c>
      <c r="F853" s="6">
        <v>1</v>
      </c>
      <c r="G853" s="7">
        <v>2</v>
      </c>
    </row>
    <row r="854" spans="2:7">
      <c r="B854" s="6">
        <v>7.12</v>
      </c>
      <c r="C854" s="6">
        <v>3.56</v>
      </c>
      <c r="D854" s="6">
        <v>1.1000000000000001</v>
      </c>
      <c r="E854" s="6">
        <v>0.30898876400000003</v>
      </c>
      <c r="F854" s="6">
        <v>2</v>
      </c>
      <c r="G854" s="7">
        <v>3</v>
      </c>
    </row>
    <row r="855" spans="2:7">
      <c r="B855" s="6">
        <v>7.12</v>
      </c>
      <c r="C855" s="6">
        <v>3.56</v>
      </c>
      <c r="D855" s="6">
        <v>1.23</v>
      </c>
      <c r="E855" s="6">
        <v>0.34550561800000001</v>
      </c>
      <c r="F855" s="6">
        <v>2</v>
      </c>
      <c r="G855" s="7">
        <v>3</v>
      </c>
    </row>
    <row r="856" spans="2:7">
      <c r="B856" s="6">
        <v>6.15</v>
      </c>
      <c r="C856" s="6">
        <v>3.0750000000000002</v>
      </c>
      <c r="D856" s="6">
        <v>0.5</v>
      </c>
      <c r="E856" s="6">
        <v>0.162601626</v>
      </c>
      <c r="F856" s="6">
        <v>1</v>
      </c>
      <c r="G856" s="7">
        <v>2</v>
      </c>
    </row>
    <row r="857" spans="2:7">
      <c r="B857" s="6">
        <v>6.15</v>
      </c>
      <c r="C857" s="6">
        <v>3.0750000000000002</v>
      </c>
      <c r="D857" s="6">
        <v>1.53</v>
      </c>
      <c r="E857" s="6">
        <v>0.49756097599999999</v>
      </c>
      <c r="F857" s="6">
        <v>3</v>
      </c>
      <c r="G857" s="7">
        <v>4</v>
      </c>
    </row>
    <row r="858" spans="2:7">
      <c r="B858" s="6">
        <v>5.5</v>
      </c>
      <c r="C858" s="6">
        <v>2.75</v>
      </c>
      <c r="D858" s="6">
        <v>0.72</v>
      </c>
      <c r="E858" s="6">
        <v>0.26181818200000001</v>
      </c>
      <c r="F858" s="6">
        <v>2</v>
      </c>
      <c r="G858" s="7">
        <v>3</v>
      </c>
    </row>
    <row r="859" spans="2:7">
      <c r="B859" s="6">
        <v>5.5</v>
      </c>
      <c r="C859" s="6">
        <v>2.75</v>
      </c>
      <c r="D859" s="6">
        <v>1.67</v>
      </c>
      <c r="E859" s="6">
        <v>0.60727272700000001</v>
      </c>
      <c r="F859" s="6">
        <v>3</v>
      </c>
      <c r="G859" s="7">
        <v>5</v>
      </c>
    </row>
    <row r="860" spans="2:7">
      <c r="B860" s="6">
        <v>4.8600000000000003</v>
      </c>
      <c r="C860" s="6">
        <v>2.4300000000000002</v>
      </c>
      <c r="D860" s="6">
        <v>0.49</v>
      </c>
      <c r="E860" s="6">
        <v>0.201646091</v>
      </c>
      <c r="F860" s="6">
        <v>2</v>
      </c>
      <c r="G860" s="7">
        <v>2</v>
      </c>
    </row>
    <row r="861" spans="2:7">
      <c r="B861" s="6">
        <v>4.8600000000000003</v>
      </c>
      <c r="C861" s="6">
        <v>2.4300000000000002</v>
      </c>
      <c r="D861" s="6">
        <v>0.54</v>
      </c>
      <c r="E861" s="6">
        <v>0.222222222</v>
      </c>
      <c r="F861" s="6">
        <v>2</v>
      </c>
      <c r="G861" s="7">
        <v>2</v>
      </c>
    </row>
    <row r="862" spans="2:7">
      <c r="B862" s="6">
        <v>4.92</v>
      </c>
      <c r="C862" s="6">
        <v>2.46</v>
      </c>
      <c r="D862" s="6">
        <v>0.36</v>
      </c>
      <c r="E862" s="6">
        <v>0.146341463</v>
      </c>
      <c r="F862" s="6">
        <v>1</v>
      </c>
      <c r="G862" s="7">
        <v>2</v>
      </c>
    </row>
    <row r="863" spans="2:7">
      <c r="B863" s="6">
        <v>4.92</v>
      </c>
      <c r="C863" s="6">
        <v>2.46</v>
      </c>
      <c r="D863" s="6">
        <v>0.84</v>
      </c>
      <c r="E863" s="6">
        <v>0.34146341499999999</v>
      </c>
      <c r="F863" s="6">
        <v>2</v>
      </c>
      <c r="G863" s="7">
        <v>3</v>
      </c>
    </row>
    <row r="864" spans="2:7">
      <c r="B864" s="6">
        <v>4.8</v>
      </c>
      <c r="C864" s="6">
        <v>2.4</v>
      </c>
      <c r="D864" s="6">
        <v>1.45</v>
      </c>
      <c r="E864" s="6">
        <v>0.60416666699999999</v>
      </c>
      <c r="F864" s="6">
        <v>3</v>
      </c>
      <c r="G864" s="7">
        <v>5</v>
      </c>
    </row>
    <row r="865" spans="2:7">
      <c r="B865" s="6">
        <v>4.8</v>
      </c>
      <c r="C865" s="6">
        <v>2.4</v>
      </c>
      <c r="D865" s="6">
        <v>1.94</v>
      </c>
      <c r="E865" s="6">
        <v>0.80833333299999999</v>
      </c>
      <c r="F865" s="6">
        <v>3</v>
      </c>
      <c r="G865" s="7">
        <v>5</v>
      </c>
    </row>
    <row r="866" spans="2:7">
      <c r="B866" s="6">
        <v>5.05</v>
      </c>
      <c r="C866" s="6">
        <v>2.5249999999999999</v>
      </c>
      <c r="D866" s="6">
        <v>0.89</v>
      </c>
      <c r="E866" s="6">
        <v>0.35247524800000002</v>
      </c>
      <c r="F866" s="6">
        <v>2</v>
      </c>
      <c r="G866" s="7">
        <v>3</v>
      </c>
    </row>
    <row r="867" spans="2:7">
      <c r="B867" s="6">
        <v>5.05</v>
      </c>
      <c r="C867" s="6">
        <v>2.5249999999999999</v>
      </c>
      <c r="D867" s="6">
        <v>1.32</v>
      </c>
      <c r="E867" s="6">
        <v>0.52277227699999995</v>
      </c>
      <c r="F867" s="6">
        <v>3</v>
      </c>
      <c r="G867" s="7">
        <v>4</v>
      </c>
    </row>
    <row r="868" spans="2:7">
      <c r="B868" s="6">
        <v>4.79</v>
      </c>
      <c r="C868" s="6">
        <v>2.395</v>
      </c>
      <c r="D868" s="6">
        <v>0.43</v>
      </c>
      <c r="E868" s="6">
        <v>0.17954070999999999</v>
      </c>
      <c r="F868" s="6">
        <v>1</v>
      </c>
      <c r="G868" s="7">
        <v>2</v>
      </c>
    </row>
    <row r="869" spans="2:7">
      <c r="B869" s="6">
        <v>4.79</v>
      </c>
      <c r="C869" s="6">
        <v>2.395</v>
      </c>
      <c r="D869" s="6">
        <v>1.05</v>
      </c>
      <c r="E869" s="6">
        <v>0.438413361</v>
      </c>
      <c r="F869" s="6">
        <v>3</v>
      </c>
      <c r="G869" s="7">
        <v>4</v>
      </c>
    </row>
    <row r="870" spans="2:7">
      <c r="B870" s="6">
        <v>5.47</v>
      </c>
      <c r="C870" s="6">
        <v>2.7349999999999999</v>
      </c>
      <c r="D870" s="6">
        <v>0.95</v>
      </c>
      <c r="E870" s="6">
        <v>0.34734917700000001</v>
      </c>
      <c r="F870" s="6">
        <v>2</v>
      </c>
      <c r="G870" s="7">
        <v>3</v>
      </c>
    </row>
    <row r="871" spans="2:7">
      <c r="B871" s="6">
        <v>5.47</v>
      </c>
      <c r="C871" s="6">
        <v>2.7349999999999999</v>
      </c>
      <c r="D871" s="6">
        <v>0.85</v>
      </c>
      <c r="E871" s="6">
        <v>0.31078610600000001</v>
      </c>
      <c r="F871" s="6">
        <v>2</v>
      </c>
      <c r="G871" s="7">
        <v>3</v>
      </c>
    </row>
    <row r="872" spans="2:7">
      <c r="B872" s="6">
        <v>5.82</v>
      </c>
      <c r="C872" s="6">
        <v>2.91</v>
      </c>
      <c r="D872" s="6">
        <v>0.85</v>
      </c>
      <c r="E872" s="6">
        <v>0.29209622000000002</v>
      </c>
      <c r="F872" s="6">
        <v>2</v>
      </c>
      <c r="G872" s="7">
        <v>3</v>
      </c>
    </row>
    <row r="873" spans="2:7">
      <c r="B873" s="6">
        <v>5.82</v>
      </c>
      <c r="C873" s="6">
        <v>2.91</v>
      </c>
      <c r="D873" s="6">
        <v>0.89</v>
      </c>
      <c r="E873" s="6">
        <v>0.30584192399999999</v>
      </c>
      <c r="F873" s="6">
        <v>2</v>
      </c>
      <c r="G873" s="7">
        <v>3</v>
      </c>
    </row>
    <row r="874" spans="2:7">
      <c r="B874" s="6">
        <v>5.26</v>
      </c>
      <c r="C874" s="6">
        <v>2.63</v>
      </c>
      <c r="D874" s="6">
        <v>0.79</v>
      </c>
      <c r="E874" s="6">
        <v>0.30038022800000003</v>
      </c>
      <c r="F874" s="6">
        <v>2</v>
      </c>
      <c r="G874" s="7">
        <v>3</v>
      </c>
    </row>
    <row r="875" spans="2:7">
      <c r="B875" s="6">
        <v>5.26</v>
      </c>
      <c r="C875" s="6">
        <v>2.63</v>
      </c>
      <c r="D875" s="6">
        <v>1.44</v>
      </c>
      <c r="E875" s="6">
        <v>0.54752851700000005</v>
      </c>
      <c r="F875" s="6">
        <v>3</v>
      </c>
      <c r="G875" s="7">
        <v>4</v>
      </c>
    </row>
    <row r="876" spans="2:7">
      <c r="B876" s="6">
        <v>5.7</v>
      </c>
      <c r="C876" s="6">
        <v>2.85</v>
      </c>
      <c r="D876" s="6">
        <v>0.09</v>
      </c>
      <c r="E876" s="6">
        <v>3.1578947000000003E-2</v>
      </c>
      <c r="F876" s="6">
        <v>1</v>
      </c>
      <c r="G876" s="7">
        <v>1</v>
      </c>
    </row>
    <row r="877" spans="2:7">
      <c r="B877" s="6">
        <v>5.7</v>
      </c>
      <c r="C877" s="6">
        <v>2.85</v>
      </c>
      <c r="D877" s="6">
        <v>1.02</v>
      </c>
      <c r="E877" s="6">
        <v>0.35789473700000002</v>
      </c>
      <c r="F877" s="6">
        <v>2</v>
      </c>
      <c r="G877" s="7">
        <v>3</v>
      </c>
    </row>
    <row r="878" spans="2:7">
      <c r="B878" s="6">
        <v>5.95</v>
      </c>
      <c r="C878" s="6">
        <v>2.9750000000000001</v>
      </c>
      <c r="D878" s="6">
        <v>0.35</v>
      </c>
      <c r="E878" s="6">
        <v>0.117647059</v>
      </c>
      <c r="F878" s="6">
        <v>1</v>
      </c>
      <c r="G878" s="7">
        <v>2</v>
      </c>
    </row>
    <row r="879" spans="2:7">
      <c r="B879" s="6">
        <v>5.95</v>
      </c>
      <c r="C879" s="6">
        <v>2.9750000000000001</v>
      </c>
      <c r="D879" s="6">
        <v>0.32</v>
      </c>
      <c r="E879" s="6">
        <v>0.10756302500000001</v>
      </c>
      <c r="F879" s="6">
        <v>1</v>
      </c>
      <c r="G879" s="7">
        <v>2</v>
      </c>
    </row>
    <row r="880" spans="2:7">
      <c r="B880" s="6">
        <v>5.95</v>
      </c>
      <c r="C880" s="6">
        <v>2.9750000000000001</v>
      </c>
      <c r="D880" s="6">
        <v>1.86</v>
      </c>
      <c r="E880" s="6">
        <v>0.625210084</v>
      </c>
      <c r="F880" s="6">
        <v>3</v>
      </c>
      <c r="G880" s="7">
        <v>5</v>
      </c>
    </row>
    <row r="881" spans="2:7">
      <c r="B881" s="6">
        <v>5.95</v>
      </c>
      <c r="C881" s="6">
        <v>2.9750000000000001</v>
      </c>
      <c r="D881" s="6">
        <v>1.55</v>
      </c>
      <c r="E881" s="6">
        <v>0.52100840299999995</v>
      </c>
      <c r="F881" s="6">
        <v>3</v>
      </c>
      <c r="G881" s="7">
        <v>4</v>
      </c>
    </row>
    <row r="882" spans="2:7">
      <c r="B882" s="6">
        <v>5.69</v>
      </c>
      <c r="C882" s="6">
        <v>2.8450000000000002</v>
      </c>
      <c r="D882" s="6">
        <v>1.49</v>
      </c>
      <c r="E882" s="6">
        <v>0.52372583500000003</v>
      </c>
      <c r="F882" s="6">
        <v>3</v>
      </c>
      <c r="G882" s="7">
        <v>4</v>
      </c>
    </row>
    <row r="883" spans="2:7">
      <c r="B883" s="6">
        <v>5.69</v>
      </c>
      <c r="C883" s="6">
        <v>2.8450000000000002</v>
      </c>
      <c r="D883" s="6">
        <v>1.1100000000000001</v>
      </c>
      <c r="E883" s="6">
        <v>0.39015817200000003</v>
      </c>
      <c r="F883" s="6">
        <v>2</v>
      </c>
      <c r="G883" s="7">
        <v>4</v>
      </c>
    </row>
    <row r="884" spans="2:7">
      <c r="B884" s="6">
        <v>7.06</v>
      </c>
      <c r="C884" s="6">
        <v>3.53</v>
      </c>
      <c r="D884" s="6">
        <v>0.79</v>
      </c>
      <c r="E884" s="6">
        <v>0.223796034</v>
      </c>
      <c r="F884" s="6">
        <v>2</v>
      </c>
      <c r="G884" s="7">
        <v>2</v>
      </c>
    </row>
    <row r="885" spans="2:7">
      <c r="B885" s="6">
        <v>7.06</v>
      </c>
      <c r="C885" s="6">
        <v>3.53</v>
      </c>
      <c r="D885" s="6">
        <v>1.08</v>
      </c>
      <c r="E885" s="6">
        <v>0.30594900800000002</v>
      </c>
      <c r="F885" s="6">
        <v>2</v>
      </c>
      <c r="G885" s="7">
        <v>3</v>
      </c>
    </row>
    <row r="886" spans="2:7">
      <c r="B886" s="6">
        <v>4.8099999999999996</v>
      </c>
      <c r="C886" s="6">
        <v>2.4049999999999998</v>
      </c>
      <c r="D886" s="6">
        <v>0.82</v>
      </c>
      <c r="E886" s="6">
        <v>0.340956341</v>
      </c>
      <c r="F886" s="6">
        <v>2</v>
      </c>
      <c r="G886" s="7">
        <v>3</v>
      </c>
    </row>
    <row r="887" spans="2:7">
      <c r="B887" s="6">
        <v>4.8099999999999996</v>
      </c>
      <c r="C887" s="6">
        <v>2.4049999999999998</v>
      </c>
      <c r="D887" s="6">
        <v>1.02</v>
      </c>
      <c r="E887" s="6">
        <v>0.42411642399999999</v>
      </c>
      <c r="F887" s="6">
        <v>2</v>
      </c>
      <c r="G887" s="7">
        <v>4</v>
      </c>
    </row>
    <row r="888" spans="2:7">
      <c r="B888" s="6">
        <v>6.43</v>
      </c>
      <c r="C888" s="6">
        <v>3.2149999999999999</v>
      </c>
      <c r="D888" s="6">
        <v>0.43</v>
      </c>
      <c r="E888" s="6">
        <v>0.133748056</v>
      </c>
      <c r="F888" s="6">
        <v>1</v>
      </c>
      <c r="G888" s="7">
        <v>2</v>
      </c>
    </row>
    <row r="889" spans="2:7">
      <c r="B889" s="6">
        <v>6.43</v>
      </c>
      <c r="C889" s="6">
        <v>3.2149999999999999</v>
      </c>
      <c r="D889" s="6">
        <v>1.26</v>
      </c>
      <c r="E889" s="6">
        <v>0.391912908</v>
      </c>
      <c r="F889" s="6">
        <v>2</v>
      </c>
      <c r="G889" s="7">
        <v>4</v>
      </c>
    </row>
    <row r="890" spans="2:7">
      <c r="B890" s="6">
        <v>5.29</v>
      </c>
      <c r="C890" s="6">
        <v>2.645</v>
      </c>
      <c r="D890" s="6">
        <v>0.43</v>
      </c>
      <c r="E890" s="6">
        <v>0.162570888</v>
      </c>
      <c r="F890" s="6">
        <v>1</v>
      </c>
      <c r="G890" s="7">
        <v>2</v>
      </c>
    </row>
    <row r="891" spans="2:7">
      <c r="B891" s="6">
        <v>5.29</v>
      </c>
      <c r="C891" s="6">
        <v>2.645</v>
      </c>
      <c r="D891" s="6">
        <v>0.65</v>
      </c>
      <c r="E891" s="6">
        <v>0.24574669199999999</v>
      </c>
      <c r="F891" s="6">
        <v>2</v>
      </c>
      <c r="G891" s="7">
        <v>3</v>
      </c>
    </row>
    <row r="892" spans="2:7">
      <c r="B892" s="6">
        <v>5.15</v>
      </c>
      <c r="C892" s="6">
        <v>2.5750000000000002</v>
      </c>
      <c r="D892" s="6">
        <v>0.84</v>
      </c>
      <c r="E892" s="6">
        <v>0.326213592</v>
      </c>
      <c r="F892" s="6">
        <v>2</v>
      </c>
      <c r="G892" s="7">
        <v>3</v>
      </c>
    </row>
    <row r="893" spans="2:7">
      <c r="B893" s="6">
        <v>5.15</v>
      </c>
      <c r="C893" s="6">
        <v>2.5750000000000002</v>
      </c>
      <c r="D893" s="6">
        <v>0.49</v>
      </c>
      <c r="E893" s="6">
        <v>0.19029126199999999</v>
      </c>
      <c r="F893" s="6">
        <v>2</v>
      </c>
      <c r="G893" s="7">
        <v>2</v>
      </c>
    </row>
    <row r="894" spans="2:7">
      <c r="B894" s="6">
        <v>5.87</v>
      </c>
      <c r="C894" s="6">
        <v>2.9350000000000001</v>
      </c>
      <c r="D894" s="6">
        <v>1.08</v>
      </c>
      <c r="E894" s="6">
        <v>0.36797274299999999</v>
      </c>
      <c r="F894" s="6">
        <v>2</v>
      </c>
      <c r="G894" s="7">
        <v>3</v>
      </c>
    </row>
    <row r="895" spans="2:7">
      <c r="B895" s="6">
        <v>5.87</v>
      </c>
      <c r="C895" s="6">
        <v>2.9350000000000001</v>
      </c>
      <c r="D895" s="6">
        <v>0.86</v>
      </c>
      <c r="E895" s="6">
        <v>0.29301533200000002</v>
      </c>
      <c r="F895" s="6">
        <v>2</v>
      </c>
      <c r="G895" s="7">
        <v>3</v>
      </c>
    </row>
    <row r="896" spans="2:7">
      <c r="B896" s="6">
        <v>4.6100000000000003</v>
      </c>
      <c r="C896" s="6">
        <v>2.3050000000000002</v>
      </c>
      <c r="D896" s="6">
        <v>0.38</v>
      </c>
      <c r="E896" s="6">
        <v>0.164859002</v>
      </c>
      <c r="F896" s="6">
        <v>1</v>
      </c>
      <c r="G896" s="7">
        <v>2</v>
      </c>
    </row>
    <row r="897" spans="2:7">
      <c r="B897" s="6">
        <v>4.6100000000000003</v>
      </c>
      <c r="C897" s="6">
        <v>2.3050000000000002</v>
      </c>
      <c r="D897" s="6">
        <v>0.37</v>
      </c>
      <c r="E897" s="6">
        <v>0.16052060700000001</v>
      </c>
      <c r="F897" s="6">
        <v>1</v>
      </c>
      <c r="G897" s="7">
        <v>2</v>
      </c>
    </row>
    <row r="898" spans="2:7">
      <c r="B898" s="6">
        <v>4.62</v>
      </c>
      <c r="C898" s="6">
        <v>2.31</v>
      </c>
      <c r="D898" s="6">
        <v>0.5</v>
      </c>
      <c r="E898" s="6">
        <v>0.216450216</v>
      </c>
      <c r="F898" s="6">
        <v>2</v>
      </c>
      <c r="G898" s="7">
        <v>2</v>
      </c>
    </row>
    <row r="899" spans="2:7">
      <c r="B899" s="6">
        <v>4.62</v>
      </c>
      <c r="C899" s="6">
        <v>2.31</v>
      </c>
      <c r="D899" s="6">
        <v>0.91</v>
      </c>
      <c r="E899" s="6">
        <v>0.393939394</v>
      </c>
      <c r="F899" s="6">
        <v>2</v>
      </c>
      <c r="G899" s="7">
        <v>4</v>
      </c>
    </row>
    <row r="900" spans="2:7">
      <c r="B900" s="6">
        <v>6.56</v>
      </c>
      <c r="C900" s="6">
        <v>3.28</v>
      </c>
      <c r="D900" s="6">
        <v>0.25</v>
      </c>
      <c r="E900" s="6">
        <v>7.6219512000000003E-2</v>
      </c>
      <c r="F900" s="6">
        <v>1</v>
      </c>
      <c r="G900" s="7">
        <v>1</v>
      </c>
    </row>
    <row r="901" spans="2:7">
      <c r="B901" s="6">
        <v>6.56</v>
      </c>
      <c r="C901" s="6">
        <v>3.28</v>
      </c>
      <c r="D901" s="6">
        <v>0.43</v>
      </c>
      <c r="E901" s="6">
        <v>0.131097561</v>
      </c>
      <c r="F901" s="6">
        <v>1</v>
      </c>
      <c r="G901" s="7">
        <v>2</v>
      </c>
    </row>
    <row r="902" spans="2:7">
      <c r="B902" s="6">
        <v>5.9</v>
      </c>
      <c r="C902" s="6">
        <v>2.95</v>
      </c>
      <c r="D902" s="6">
        <v>0.81</v>
      </c>
      <c r="E902" s="6">
        <v>0.27457627099999998</v>
      </c>
      <c r="F902" s="6">
        <v>2</v>
      </c>
      <c r="G902" s="7">
        <v>3</v>
      </c>
    </row>
    <row r="903" spans="2:7">
      <c r="B903" s="6">
        <v>5.9</v>
      </c>
      <c r="C903" s="6">
        <v>2.95</v>
      </c>
      <c r="D903" s="6">
        <v>0.81</v>
      </c>
      <c r="E903" s="6">
        <v>0.27457627099999998</v>
      </c>
      <c r="F903" s="6">
        <v>2</v>
      </c>
      <c r="G903" s="7">
        <v>3</v>
      </c>
    </row>
    <row r="904" spans="2:7">
      <c r="B904" s="6">
        <v>6.82</v>
      </c>
      <c r="C904" s="6">
        <v>3.41</v>
      </c>
      <c r="D904" s="6">
        <v>0.3</v>
      </c>
      <c r="E904" s="6">
        <v>8.7976540000000006E-2</v>
      </c>
      <c r="F904" s="6">
        <v>1</v>
      </c>
      <c r="G904" s="7">
        <v>1</v>
      </c>
    </row>
    <row r="905" spans="2:7">
      <c r="B905" s="6">
        <v>6.82</v>
      </c>
      <c r="C905" s="6">
        <v>3.41</v>
      </c>
      <c r="D905" s="6">
        <v>1.02</v>
      </c>
      <c r="E905" s="6">
        <v>0.29912023500000001</v>
      </c>
      <c r="F905" s="6">
        <v>2</v>
      </c>
      <c r="G905" s="7">
        <v>3</v>
      </c>
    </row>
    <row r="906" spans="2:7">
      <c r="B906" s="6">
        <v>6.14</v>
      </c>
      <c r="C906" s="6">
        <v>3.07</v>
      </c>
      <c r="D906" s="6">
        <v>0.94</v>
      </c>
      <c r="E906" s="6">
        <v>0.306188925</v>
      </c>
      <c r="F906" s="6">
        <v>2</v>
      </c>
      <c r="G906" s="7">
        <v>3</v>
      </c>
    </row>
    <row r="907" spans="2:7">
      <c r="B907" s="6">
        <v>6.14</v>
      </c>
      <c r="C907" s="6">
        <v>3.07</v>
      </c>
      <c r="D907" s="6">
        <v>0.8</v>
      </c>
      <c r="E907" s="6">
        <v>0.26058631900000001</v>
      </c>
      <c r="F907" s="6">
        <v>2</v>
      </c>
      <c r="G907" s="7">
        <v>3</v>
      </c>
    </row>
    <row r="908" spans="2:7">
      <c r="B908" s="6">
        <v>5.99</v>
      </c>
      <c r="C908" s="6">
        <v>2.9950000000000001</v>
      </c>
      <c r="D908" s="6">
        <v>0.89</v>
      </c>
      <c r="E908" s="6">
        <v>0.29716193699999999</v>
      </c>
      <c r="F908" s="6">
        <v>2</v>
      </c>
      <c r="G908" s="7">
        <v>3</v>
      </c>
    </row>
    <row r="909" spans="2:7">
      <c r="B909" s="6">
        <v>5.99</v>
      </c>
      <c r="C909" s="6">
        <v>2.9950000000000001</v>
      </c>
      <c r="D909" s="6">
        <v>1.92</v>
      </c>
      <c r="E909" s="6">
        <v>0.64106844699999999</v>
      </c>
      <c r="F909" s="6">
        <v>3</v>
      </c>
      <c r="G909" s="7">
        <v>5</v>
      </c>
    </row>
    <row r="910" spans="2:7">
      <c r="B910" s="6">
        <v>5.86</v>
      </c>
      <c r="C910" s="6">
        <v>2.93</v>
      </c>
      <c r="D910" s="6">
        <v>1.05</v>
      </c>
      <c r="E910" s="6">
        <v>0.35836177499999999</v>
      </c>
      <c r="F910" s="6">
        <v>2</v>
      </c>
      <c r="G910" s="7">
        <v>3</v>
      </c>
    </row>
    <row r="911" spans="2:7">
      <c r="B911" s="6">
        <v>5.86</v>
      </c>
      <c r="C911" s="6">
        <v>2.93</v>
      </c>
      <c r="D911" s="6">
        <v>1.78</v>
      </c>
      <c r="E911" s="6">
        <v>0.60750853199999999</v>
      </c>
      <c r="F911" s="6">
        <v>3</v>
      </c>
      <c r="G911" s="7">
        <v>5</v>
      </c>
    </row>
    <row r="912" spans="2:7">
      <c r="B912" s="6">
        <v>5.19</v>
      </c>
      <c r="C912" s="6">
        <v>2.5950000000000002</v>
      </c>
      <c r="D912" s="6">
        <v>0.3</v>
      </c>
      <c r="E912" s="6">
        <v>0.11560693599999999</v>
      </c>
      <c r="F912" s="6">
        <v>1</v>
      </c>
      <c r="G912" s="7">
        <v>2</v>
      </c>
    </row>
    <row r="913" spans="1:7">
      <c r="B913" s="6">
        <v>5.19</v>
      </c>
      <c r="C913" s="6">
        <v>2.5950000000000002</v>
      </c>
      <c r="D913" s="6">
        <v>0.51</v>
      </c>
      <c r="E913" s="6">
        <v>0.19653179200000001</v>
      </c>
      <c r="F913" s="6">
        <v>2</v>
      </c>
      <c r="G913" s="7">
        <v>2</v>
      </c>
    </row>
    <row r="914" spans="1:7">
      <c r="B914" s="6">
        <v>5.22</v>
      </c>
      <c r="C914" s="6">
        <v>2.61</v>
      </c>
      <c r="D914" s="6">
        <v>1.1100000000000001</v>
      </c>
      <c r="E914" s="6">
        <v>0.42528735600000001</v>
      </c>
      <c r="F914" s="6">
        <v>2</v>
      </c>
      <c r="G914" s="7">
        <v>4</v>
      </c>
    </row>
    <row r="915" spans="1:7">
      <c r="B915" s="6">
        <v>5.22</v>
      </c>
      <c r="C915" s="6">
        <v>2.61</v>
      </c>
      <c r="D915" s="6">
        <v>0.32</v>
      </c>
      <c r="E915" s="6">
        <v>0.12260536399999999</v>
      </c>
      <c r="F915" s="6">
        <v>1</v>
      </c>
      <c r="G915" s="7">
        <v>2</v>
      </c>
    </row>
    <row r="916" spans="1:7">
      <c r="A916" t="s">
        <v>31</v>
      </c>
      <c r="B916" s="6">
        <v>6.22</v>
      </c>
      <c r="C916" s="6">
        <v>3.11</v>
      </c>
      <c r="D916" s="6">
        <v>0.72</v>
      </c>
      <c r="E916" s="6">
        <v>0.231511254</v>
      </c>
      <c r="F916" s="6">
        <v>2</v>
      </c>
      <c r="G916" s="7">
        <v>3</v>
      </c>
    </row>
    <row r="917" spans="1:7">
      <c r="B917" s="6">
        <v>6.22</v>
      </c>
      <c r="C917" s="6">
        <v>3.11</v>
      </c>
      <c r="D917" s="6">
        <v>0.38</v>
      </c>
      <c r="E917" s="6">
        <v>0.12218649500000001</v>
      </c>
      <c r="F917" s="6">
        <v>1</v>
      </c>
      <c r="G917" s="7">
        <v>2</v>
      </c>
    </row>
    <row r="918" spans="1:7">
      <c r="B918" s="6">
        <v>6.08</v>
      </c>
      <c r="C918" s="6">
        <v>3.04</v>
      </c>
      <c r="D918" s="6">
        <v>0.64</v>
      </c>
      <c r="E918" s="6">
        <v>0.21052631599999999</v>
      </c>
      <c r="F918" s="6">
        <v>2</v>
      </c>
      <c r="G918" s="7">
        <v>2</v>
      </c>
    </row>
    <row r="919" spans="1:7">
      <c r="B919" s="6">
        <v>6.08</v>
      </c>
      <c r="C919" s="6">
        <v>3.04</v>
      </c>
      <c r="D919" s="6">
        <v>0.13</v>
      </c>
      <c r="E919" s="6">
        <v>4.2763158000000003E-2</v>
      </c>
      <c r="F919" s="6">
        <v>1</v>
      </c>
      <c r="G919" s="7">
        <v>1</v>
      </c>
    </row>
    <row r="920" spans="1:7">
      <c r="B920" s="6">
        <v>5.29</v>
      </c>
      <c r="C920" s="6">
        <v>2.645</v>
      </c>
      <c r="D920" s="6">
        <v>1.22</v>
      </c>
      <c r="E920" s="6">
        <v>0.46124763699999999</v>
      </c>
      <c r="F920" s="6">
        <v>3</v>
      </c>
      <c r="G920" s="7">
        <v>4</v>
      </c>
    </row>
    <row r="921" spans="1:7">
      <c r="B921" s="6">
        <v>5.29</v>
      </c>
      <c r="C921" s="6">
        <v>2.645</v>
      </c>
      <c r="D921" s="6">
        <v>1.1200000000000001</v>
      </c>
      <c r="E921" s="6">
        <v>0.42344045400000002</v>
      </c>
      <c r="F921" s="6">
        <v>2</v>
      </c>
      <c r="G921" s="7">
        <v>4</v>
      </c>
    </row>
    <row r="922" spans="1:7">
      <c r="B922" s="6">
        <v>7.24</v>
      </c>
      <c r="C922" s="6">
        <v>3.62</v>
      </c>
      <c r="D922" s="6">
        <v>0.81</v>
      </c>
      <c r="E922" s="6">
        <v>0.22375690600000001</v>
      </c>
      <c r="F922" s="6">
        <v>2</v>
      </c>
      <c r="G922" s="7">
        <v>2</v>
      </c>
    </row>
    <row r="923" spans="1:7">
      <c r="B923" s="6">
        <v>7.24</v>
      </c>
      <c r="C923" s="6">
        <v>3.62</v>
      </c>
      <c r="D923" s="6">
        <v>1.02</v>
      </c>
      <c r="E923" s="6">
        <v>0.28176795599999999</v>
      </c>
      <c r="F923" s="6">
        <v>2</v>
      </c>
      <c r="G923" s="7">
        <v>3</v>
      </c>
    </row>
    <row r="924" spans="1:7">
      <c r="B924" s="6">
        <v>6.8</v>
      </c>
      <c r="C924" s="6">
        <v>3.4</v>
      </c>
      <c r="D924" s="6">
        <v>0.54</v>
      </c>
      <c r="E924" s="6">
        <v>0.15882352899999999</v>
      </c>
      <c r="F924" s="6">
        <v>1</v>
      </c>
      <c r="G924" s="7">
        <v>2</v>
      </c>
    </row>
    <row r="925" spans="1:7">
      <c r="B925" s="6">
        <v>6.8</v>
      </c>
      <c r="C925" s="6">
        <v>3.4</v>
      </c>
      <c r="D925" s="6">
        <v>0.3</v>
      </c>
      <c r="E925" s="6">
        <v>8.8235294000000006E-2</v>
      </c>
      <c r="F925" s="6">
        <v>1</v>
      </c>
      <c r="G925" s="7">
        <v>1</v>
      </c>
    </row>
    <row r="926" spans="1:7">
      <c r="B926" s="6">
        <v>5.09</v>
      </c>
      <c r="C926" s="6">
        <v>2.5449999999999999</v>
      </c>
      <c r="D926" s="6">
        <v>0.65</v>
      </c>
      <c r="E926" s="6">
        <v>0.25540275000000001</v>
      </c>
      <c r="F926" s="6">
        <v>2</v>
      </c>
      <c r="G926" s="7">
        <v>3</v>
      </c>
    </row>
    <row r="927" spans="1:7">
      <c r="B927" s="6">
        <v>5.09</v>
      </c>
      <c r="C927" s="6">
        <v>2.5449999999999999</v>
      </c>
      <c r="D927" s="6">
        <v>0.41</v>
      </c>
      <c r="E927" s="6">
        <v>0.161100196</v>
      </c>
      <c r="F927" s="6">
        <v>1</v>
      </c>
      <c r="G927" s="7">
        <v>2</v>
      </c>
    </row>
    <row r="928" spans="1:7">
      <c r="B928" s="6">
        <v>5.95</v>
      </c>
      <c r="C928" s="6">
        <v>2.9750000000000001</v>
      </c>
      <c r="D928" s="6">
        <v>0.84</v>
      </c>
      <c r="E928" s="6">
        <v>0.28235294100000002</v>
      </c>
      <c r="F928" s="6">
        <v>2</v>
      </c>
      <c r="G928" s="7">
        <v>3</v>
      </c>
    </row>
    <row r="929" spans="2:7">
      <c r="B929" s="6">
        <v>5.95</v>
      </c>
      <c r="C929" s="6">
        <v>2.9750000000000001</v>
      </c>
      <c r="D929" s="6">
        <v>0</v>
      </c>
      <c r="E929" s="6">
        <v>0</v>
      </c>
      <c r="F929" s="6">
        <v>1</v>
      </c>
      <c r="G929" s="7">
        <v>1</v>
      </c>
    </row>
    <row r="930" spans="2:7">
      <c r="B930" s="6">
        <v>5.76</v>
      </c>
      <c r="C930" s="6">
        <v>2.88</v>
      </c>
      <c r="D930" s="6">
        <v>0.49</v>
      </c>
      <c r="E930" s="6">
        <v>0.17013888899999999</v>
      </c>
      <c r="F930" s="6">
        <v>1</v>
      </c>
      <c r="G930" s="7">
        <v>2</v>
      </c>
    </row>
    <row r="931" spans="2:7">
      <c r="B931" s="6">
        <v>5.76</v>
      </c>
      <c r="C931" s="6">
        <v>2.88</v>
      </c>
      <c r="D931" s="6">
        <v>1.27</v>
      </c>
      <c r="E931" s="6">
        <v>0.44097222200000002</v>
      </c>
      <c r="F931" s="6">
        <v>3</v>
      </c>
      <c r="G931" s="7">
        <v>4</v>
      </c>
    </row>
    <row r="932" spans="2:7">
      <c r="B932" s="6">
        <v>5.63</v>
      </c>
      <c r="C932" s="6">
        <v>2.8149999999999999</v>
      </c>
      <c r="D932" s="6">
        <v>0.52</v>
      </c>
      <c r="E932" s="6">
        <v>0.184724689</v>
      </c>
      <c r="F932" s="6">
        <v>1</v>
      </c>
      <c r="G932" s="7">
        <v>2</v>
      </c>
    </row>
    <row r="933" spans="2:7">
      <c r="B933" s="6">
        <v>5.63</v>
      </c>
      <c r="C933" s="6">
        <v>2.8149999999999999</v>
      </c>
      <c r="D933" s="6">
        <v>0.47</v>
      </c>
      <c r="E933" s="6">
        <v>0.16696269999999999</v>
      </c>
      <c r="F933" s="6">
        <v>1</v>
      </c>
      <c r="G933" s="7">
        <v>2</v>
      </c>
    </row>
    <row r="934" spans="2:7">
      <c r="B934" s="6">
        <v>8.27</v>
      </c>
      <c r="C934" s="6">
        <v>4.1349999999999998</v>
      </c>
      <c r="D934" s="6">
        <v>1.49</v>
      </c>
      <c r="E934" s="6">
        <v>0.360338573</v>
      </c>
      <c r="F934" s="6">
        <v>2</v>
      </c>
      <c r="G934" s="7">
        <v>3</v>
      </c>
    </row>
    <row r="935" spans="2:7">
      <c r="B935" s="6">
        <v>8.27</v>
      </c>
      <c r="C935" s="6">
        <v>4.1349999999999998</v>
      </c>
      <c r="D935" s="6">
        <v>0.32</v>
      </c>
      <c r="E935" s="6">
        <v>7.7388150000000003E-2</v>
      </c>
      <c r="F935" s="6">
        <v>1</v>
      </c>
      <c r="G935" s="7">
        <v>1</v>
      </c>
    </row>
    <row r="936" spans="2:7">
      <c r="B936" s="6">
        <v>7.28</v>
      </c>
      <c r="C936" s="6">
        <v>3.64</v>
      </c>
      <c r="D936" s="6">
        <v>0.55000000000000004</v>
      </c>
      <c r="E936" s="6">
        <v>0.15109890100000001</v>
      </c>
      <c r="F936" s="6">
        <v>1</v>
      </c>
      <c r="G936" s="7">
        <v>2</v>
      </c>
    </row>
    <row r="937" spans="2:7">
      <c r="B937" s="6">
        <v>7.28</v>
      </c>
      <c r="C937" s="6">
        <v>3.64</v>
      </c>
      <c r="D937" s="6">
        <v>0.94</v>
      </c>
      <c r="E937" s="6">
        <v>0.25824175799999999</v>
      </c>
      <c r="F937" s="6">
        <v>2</v>
      </c>
      <c r="G937" s="7">
        <v>3</v>
      </c>
    </row>
    <row r="938" spans="2:7">
      <c r="B938" s="6">
        <v>4.6500000000000004</v>
      </c>
      <c r="C938" s="6">
        <v>2.3250000000000002</v>
      </c>
      <c r="D938" s="6">
        <v>0.26</v>
      </c>
      <c r="E938" s="6">
        <v>0.11182795700000001</v>
      </c>
      <c r="F938" s="6">
        <v>1</v>
      </c>
      <c r="G938" s="7">
        <v>2</v>
      </c>
    </row>
    <row r="939" spans="2:7">
      <c r="B939" s="6">
        <v>4.6500000000000004</v>
      </c>
      <c r="C939" s="6">
        <v>2.3250000000000002</v>
      </c>
      <c r="D939" s="6">
        <v>0.72</v>
      </c>
      <c r="E939" s="6">
        <v>0.30967741900000001</v>
      </c>
      <c r="F939" s="6">
        <v>2</v>
      </c>
      <c r="G939" s="7">
        <v>3</v>
      </c>
    </row>
    <row r="940" spans="2:7">
      <c r="B940" s="6">
        <v>5.32</v>
      </c>
      <c r="C940" s="6">
        <v>2.66</v>
      </c>
      <c r="D940" s="6">
        <v>0.26</v>
      </c>
      <c r="E940" s="6">
        <v>9.7744361000000002E-2</v>
      </c>
      <c r="F940" s="6">
        <v>1</v>
      </c>
      <c r="G940" s="7">
        <v>1</v>
      </c>
    </row>
    <row r="941" spans="2:7">
      <c r="B941" s="8">
        <v>5.32</v>
      </c>
      <c r="C941" s="6">
        <v>2.66</v>
      </c>
      <c r="D941" s="6">
        <v>0.84</v>
      </c>
      <c r="E941" s="6">
        <v>0.31578947400000001</v>
      </c>
      <c r="F941" s="6">
        <v>2</v>
      </c>
      <c r="G941" s="7">
        <v>3</v>
      </c>
    </row>
    <row r="942" spans="2:7">
      <c r="B942" s="6">
        <v>6.8</v>
      </c>
      <c r="C942" s="6">
        <v>3.4</v>
      </c>
      <c r="D942" s="6">
        <v>1.1399999999999999</v>
      </c>
      <c r="E942" s="6">
        <v>0.33529411799999997</v>
      </c>
      <c r="F942" s="6">
        <v>2</v>
      </c>
      <c r="G942" s="7">
        <v>3</v>
      </c>
    </row>
    <row r="943" spans="2:7">
      <c r="B943" s="6">
        <v>6.8</v>
      </c>
      <c r="C943" s="6">
        <v>3.4</v>
      </c>
      <c r="D943" s="6">
        <v>2.75</v>
      </c>
      <c r="E943" s="6">
        <v>0.80882352899999999</v>
      </c>
      <c r="F943" s="6">
        <v>3</v>
      </c>
      <c r="G943" s="7">
        <v>5</v>
      </c>
    </row>
    <row r="944" spans="2:7">
      <c r="B944" s="6">
        <v>5.21</v>
      </c>
      <c r="C944" s="6">
        <v>2.605</v>
      </c>
      <c r="D944" s="6">
        <v>0.92</v>
      </c>
      <c r="E944" s="6">
        <v>0.35316698699999999</v>
      </c>
      <c r="F944" s="6">
        <v>2</v>
      </c>
      <c r="G944" s="7">
        <v>3</v>
      </c>
    </row>
    <row r="945" spans="2:7">
      <c r="B945" s="6">
        <v>5.21</v>
      </c>
      <c r="C945" s="6">
        <v>2.605</v>
      </c>
      <c r="D945" s="6">
        <v>1.33</v>
      </c>
      <c r="E945" s="6">
        <v>0.51055662199999996</v>
      </c>
      <c r="F945" s="6">
        <v>3</v>
      </c>
      <c r="G945" s="7">
        <v>4</v>
      </c>
    </row>
    <row r="946" spans="2:7">
      <c r="B946" s="6">
        <v>6.66</v>
      </c>
      <c r="C946" s="6">
        <v>3.33</v>
      </c>
      <c r="D946" s="6">
        <v>0.6</v>
      </c>
      <c r="E946" s="6">
        <v>0.18018018</v>
      </c>
      <c r="F946" s="6">
        <v>1</v>
      </c>
      <c r="G946" s="7">
        <v>2</v>
      </c>
    </row>
    <row r="947" spans="2:7">
      <c r="B947" s="6">
        <v>6.66</v>
      </c>
      <c r="C947" s="6">
        <v>3.33</v>
      </c>
      <c r="D947" s="6">
        <v>0.81</v>
      </c>
      <c r="E947" s="6">
        <v>0.243243243</v>
      </c>
      <c r="F947" s="6">
        <v>2</v>
      </c>
      <c r="G947" s="7">
        <v>3</v>
      </c>
    </row>
    <row r="948" spans="2:7">
      <c r="B948" s="6">
        <v>6.22</v>
      </c>
      <c r="C948" s="6">
        <v>3.11</v>
      </c>
      <c r="D948" s="6">
        <v>1.32</v>
      </c>
      <c r="E948" s="6">
        <v>0.42443729899999999</v>
      </c>
      <c r="F948" s="6">
        <v>2</v>
      </c>
      <c r="G948" s="7">
        <v>4</v>
      </c>
    </row>
    <row r="949" spans="2:7">
      <c r="B949" s="6">
        <v>6.22</v>
      </c>
      <c r="C949" s="6">
        <v>3.11</v>
      </c>
      <c r="D949" s="6">
        <v>1.62</v>
      </c>
      <c r="E949" s="6">
        <v>0.52090032200000003</v>
      </c>
      <c r="F949" s="6">
        <v>3</v>
      </c>
      <c r="G949" s="7">
        <v>4</v>
      </c>
    </row>
    <row r="950" spans="2:7">
      <c r="B950" s="6">
        <v>6.06</v>
      </c>
      <c r="C950" s="6">
        <v>3.03</v>
      </c>
      <c r="D950" s="6">
        <v>0.69</v>
      </c>
      <c r="E950" s="6">
        <v>0.22772277199999999</v>
      </c>
      <c r="F950" s="6">
        <v>2</v>
      </c>
      <c r="G950" s="7">
        <v>3</v>
      </c>
    </row>
    <row r="951" spans="2:7">
      <c r="B951" s="6">
        <v>6.06</v>
      </c>
      <c r="C951" s="6">
        <v>3.03</v>
      </c>
      <c r="D951" s="6">
        <v>0.55000000000000004</v>
      </c>
      <c r="E951" s="6">
        <v>0.18151815199999999</v>
      </c>
      <c r="F951" s="6">
        <v>1</v>
      </c>
      <c r="G951" s="7">
        <v>2</v>
      </c>
    </row>
    <row r="952" spans="2:7">
      <c r="B952" s="6">
        <v>4.67</v>
      </c>
      <c r="C952" s="6">
        <v>2.335</v>
      </c>
      <c r="D952" s="6">
        <v>1.37</v>
      </c>
      <c r="E952" s="6">
        <v>0.58672376900000001</v>
      </c>
      <c r="F952" s="6">
        <v>3</v>
      </c>
      <c r="G952" s="7">
        <v>5</v>
      </c>
    </row>
    <row r="953" spans="2:7">
      <c r="B953" s="6">
        <v>4.67</v>
      </c>
      <c r="C953" s="6">
        <v>2.335</v>
      </c>
      <c r="D953" s="6">
        <v>1.1599999999999999</v>
      </c>
      <c r="E953" s="6">
        <v>0.49678800899999997</v>
      </c>
      <c r="F953" s="6">
        <v>3</v>
      </c>
      <c r="G953" s="7">
        <v>4</v>
      </c>
    </row>
    <row r="954" spans="2:7">
      <c r="B954" s="6">
        <v>7.05</v>
      </c>
      <c r="C954" s="6">
        <v>3.5249999999999999</v>
      </c>
      <c r="D954" s="6">
        <v>1.57</v>
      </c>
      <c r="E954" s="6">
        <v>0.445390071</v>
      </c>
      <c r="F954" s="6">
        <v>3</v>
      </c>
      <c r="G954" s="7">
        <v>4</v>
      </c>
    </row>
    <row r="955" spans="2:7">
      <c r="B955" s="6">
        <v>7.05</v>
      </c>
      <c r="C955" s="6">
        <v>3.5249999999999999</v>
      </c>
      <c r="D955" s="6">
        <v>2.41</v>
      </c>
      <c r="E955" s="6">
        <v>0.68368794300000002</v>
      </c>
      <c r="F955" s="6">
        <v>3</v>
      </c>
      <c r="G955" s="7">
        <v>5</v>
      </c>
    </row>
    <row r="956" spans="2:7">
      <c r="B956" s="6">
        <v>5.42</v>
      </c>
      <c r="C956" s="6">
        <v>2.71</v>
      </c>
      <c r="D956" s="6">
        <v>0.39</v>
      </c>
      <c r="E956" s="6">
        <v>0.143911439</v>
      </c>
      <c r="F956" s="6">
        <v>1</v>
      </c>
      <c r="G956" s="7">
        <v>2</v>
      </c>
    </row>
    <row r="957" spans="2:7">
      <c r="B957" s="6">
        <v>5.42</v>
      </c>
      <c r="C957" s="6">
        <v>2.71</v>
      </c>
      <c r="D957" s="6">
        <v>0.19</v>
      </c>
      <c r="E957" s="6">
        <v>7.0110700999999997E-2</v>
      </c>
      <c r="F957" s="6">
        <v>1</v>
      </c>
      <c r="G957" s="7">
        <v>1</v>
      </c>
    </row>
    <row r="958" spans="2:7">
      <c r="B958" s="6">
        <v>5.16</v>
      </c>
      <c r="C958" s="6">
        <v>2.58</v>
      </c>
      <c r="D958" s="6">
        <v>0.97</v>
      </c>
      <c r="E958" s="6">
        <v>0.375968992</v>
      </c>
      <c r="F958" s="6">
        <v>2</v>
      </c>
      <c r="G958" s="7">
        <v>4</v>
      </c>
    </row>
    <row r="959" spans="2:7">
      <c r="B959" s="6">
        <v>5.16</v>
      </c>
      <c r="C959" s="6">
        <v>2.58</v>
      </c>
      <c r="D959" s="6">
        <v>1.49</v>
      </c>
      <c r="E959" s="6">
        <v>0.57751938000000003</v>
      </c>
      <c r="F959" s="6">
        <v>3</v>
      </c>
      <c r="G959" s="7">
        <v>5</v>
      </c>
    </row>
    <row r="960" spans="2:7">
      <c r="B960" s="6">
        <v>6.18</v>
      </c>
      <c r="C960" s="6">
        <v>3.09</v>
      </c>
      <c r="D960" s="6">
        <v>0.85</v>
      </c>
      <c r="E960" s="6">
        <v>0.27508090600000001</v>
      </c>
      <c r="F960" s="6">
        <v>2</v>
      </c>
      <c r="G960" s="7">
        <v>3</v>
      </c>
    </row>
    <row r="961" spans="2:7">
      <c r="B961" s="6">
        <v>6.18</v>
      </c>
      <c r="C961" s="6">
        <v>3.09</v>
      </c>
      <c r="D961" s="6">
        <v>1.03</v>
      </c>
      <c r="E961" s="6">
        <v>0.33333333300000001</v>
      </c>
      <c r="F961" s="6">
        <v>2</v>
      </c>
      <c r="G961" s="7">
        <v>3</v>
      </c>
    </row>
    <row r="962" spans="2:7">
      <c r="B962" s="6">
        <v>5.45</v>
      </c>
      <c r="C962" s="6">
        <v>2.7250000000000001</v>
      </c>
      <c r="D962" s="6">
        <v>0.13</v>
      </c>
      <c r="E962" s="6">
        <v>4.7706421999999998E-2</v>
      </c>
      <c r="F962" s="6">
        <v>1</v>
      </c>
      <c r="G962" s="7">
        <v>1</v>
      </c>
    </row>
    <row r="963" spans="2:7">
      <c r="B963" s="6">
        <v>5.45</v>
      </c>
      <c r="C963" s="6">
        <v>2.7250000000000001</v>
      </c>
      <c r="D963" s="6">
        <v>0.39</v>
      </c>
      <c r="E963" s="6">
        <v>0.14311926599999999</v>
      </c>
      <c r="F963" s="6">
        <v>1</v>
      </c>
      <c r="G963" s="7">
        <v>2</v>
      </c>
    </row>
    <row r="964" spans="2:7">
      <c r="B964" s="6">
        <v>6.52</v>
      </c>
      <c r="C964" s="6">
        <v>3.26</v>
      </c>
      <c r="D964" s="6">
        <v>0.22</v>
      </c>
      <c r="E964" s="6">
        <v>6.7484663E-2</v>
      </c>
      <c r="F964" s="6">
        <v>1</v>
      </c>
      <c r="G964" s="7">
        <v>1</v>
      </c>
    </row>
    <row r="965" spans="2:7">
      <c r="B965" s="6">
        <v>6.52</v>
      </c>
      <c r="C965" s="6">
        <v>3.26</v>
      </c>
      <c r="D965" s="6">
        <v>0.22</v>
      </c>
      <c r="E965" s="6">
        <v>6.7484663E-2</v>
      </c>
      <c r="F965" s="6">
        <v>1</v>
      </c>
      <c r="G965" s="7">
        <v>1</v>
      </c>
    </row>
    <row r="966" spans="2:7">
      <c r="B966" s="6">
        <v>6.95</v>
      </c>
      <c r="C966" s="6">
        <v>3.4750000000000001</v>
      </c>
      <c r="D966" s="6">
        <v>0.19</v>
      </c>
      <c r="E966" s="6">
        <v>5.4676258999999998E-2</v>
      </c>
      <c r="F966" s="6">
        <v>1</v>
      </c>
      <c r="G966" s="7">
        <v>1</v>
      </c>
    </row>
    <row r="967" spans="2:7">
      <c r="B967" s="6">
        <v>6.95</v>
      </c>
      <c r="C967" s="6">
        <v>3.4750000000000001</v>
      </c>
      <c r="D967" s="6">
        <v>0.31</v>
      </c>
      <c r="E967" s="6">
        <v>8.9208632999999996E-2</v>
      </c>
      <c r="F967" s="6">
        <v>1</v>
      </c>
      <c r="G967" s="7">
        <v>1</v>
      </c>
    </row>
    <row r="968" spans="2:7">
      <c r="B968" s="6">
        <v>5.34</v>
      </c>
      <c r="C968" s="6">
        <v>2.67</v>
      </c>
      <c r="D968" s="6">
        <v>0.18</v>
      </c>
      <c r="E968" s="6">
        <v>6.7415729999999993E-2</v>
      </c>
      <c r="F968" s="6">
        <v>1</v>
      </c>
      <c r="G968" s="7">
        <v>1</v>
      </c>
    </row>
    <row r="969" spans="2:7">
      <c r="B969" s="6">
        <v>5.34</v>
      </c>
      <c r="C969" s="6">
        <v>2.67</v>
      </c>
      <c r="D969" s="6">
        <v>0.56999999999999995</v>
      </c>
      <c r="E969" s="6">
        <v>0.21348314600000001</v>
      </c>
      <c r="F969" s="6">
        <v>2</v>
      </c>
      <c r="G969" s="7">
        <v>2</v>
      </c>
    </row>
    <row r="970" spans="2:7">
      <c r="B970" s="6">
        <v>6.18</v>
      </c>
      <c r="C970" s="6">
        <v>3.09</v>
      </c>
      <c r="D970" s="6">
        <v>0.94</v>
      </c>
      <c r="E970" s="6">
        <v>0.30420712</v>
      </c>
      <c r="F970" s="6">
        <v>2</v>
      </c>
      <c r="G970" s="7">
        <v>3</v>
      </c>
    </row>
    <row r="971" spans="2:7">
      <c r="B971" s="6">
        <v>6.18</v>
      </c>
      <c r="C971" s="6">
        <v>3.09</v>
      </c>
      <c r="D971" s="6">
        <v>1.42</v>
      </c>
      <c r="E971" s="6">
        <v>0.45954692600000002</v>
      </c>
      <c r="F971" s="6">
        <v>3</v>
      </c>
      <c r="G971" s="7">
        <v>4</v>
      </c>
    </row>
    <row r="972" spans="2:7">
      <c r="B972" s="6">
        <v>7.88</v>
      </c>
      <c r="C972" s="6">
        <v>3.94</v>
      </c>
      <c r="D972" s="6">
        <v>2.2400000000000002</v>
      </c>
      <c r="E972" s="6">
        <v>0.56852791899999999</v>
      </c>
      <c r="F972" s="6">
        <v>3</v>
      </c>
      <c r="G972" s="7">
        <v>5</v>
      </c>
    </row>
    <row r="973" spans="2:7">
      <c r="B973" s="6">
        <v>7.88</v>
      </c>
      <c r="C973" s="6">
        <v>3.94</v>
      </c>
      <c r="D973" s="6">
        <v>2.57</v>
      </c>
      <c r="E973" s="6">
        <v>0.65228426399999995</v>
      </c>
      <c r="F973" s="6">
        <v>3</v>
      </c>
      <c r="G973" s="7">
        <v>5</v>
      </c>
    </row>
    <row r="974" spans="2:7">
      <c r="B974" s="6">
        <v>6.91</v>
      </c>
      <c r="C974" s="6">
        <v>3.4550000000000001</v>
      </c>
      <c r="D974" s="6">
        <v>0.46</v>
      </c>
      <c r="E974" s="6">
        <v>0.133140376</v>
      </c>
      <c r="F974" s="6">
        <v>1</v>
      </c>
      <c r="G974" s="7">
        <v>2</v>
      </c>
    </row>
    <row r="975" spans="2:7">
      <c r="B975" s="6">
        <v>6.91</v>
      </c>
      <c r="C975" s="6">
        <v>3.4550000000000001</v>
      </c>
      <c r="D975" s="6">
        <v>0.21</v>
      </c>
      <c r="E975" s="6">
        <v>6.0781476000000001E-2</v>
      </c>
      <c r="F975" s="6">
        <v>1</v>
      </c>
      <c r="G975" s="7">
        <v>1</v>
      </c>
    </row>
    <row r="976" spans="2:7">
      <c r="B976" s="6">
        <v>5.44</v>
      </c>
      <c r="C976" s="6">
        <v>2.72</v>
      </c>
      <c r="D976" s="6">
        <v>0.39</v>
      </c>
      <c r="E976" s="6">
        <v>0.14338235299999999</v>
      </c>
      <c r="F976" s="6">
        <v>1</v>
      </c>
      <c r="G976" s="7">
        <v>2</v>
      </c>
    </row>
    <row r="977" spans="2:7">
      <c r="B977" s="6">
        <v>5.44</v>
      </c>
      <c r="C977" s="6">
        <v>2.72</v>
      </c>
      <c r="D977" s="6">
        <v>1.1200000000000001</v>
      </c>
      <c r="E977" s="6">
        <v>0.41176470599999998</v>
      </c>
      <c r="F977" s="6">
        <v>2</v>
      </c>
      <c r="G977" s="7">
        <v>4</v>
      </c>
    </row>
    <row r="978" spans="2:7">
      <c r="B978" s="6">
        <v>5.83</v>
      </c>
      <c r="C978" s="6">
        <v>2.915</v>
      </c>
      <c r="D978" s="6">
        <v>1.71</v>
      </c>
      <c r="E978" s="6">
        <v>0.58662092600000004</v>
      </c>
      <c r="F978" s="6">
        <v>3</v>
      </c>
      <c r="G978" s="7">
        <v>5</v>
      </c>
    </row>
    <row r="979" spans="2:7">
      <c r="B979" s="6">
        <v>5.83</v>
      </c>
      <c r="C979" s="6">
        <v>2.915</v>
      </c>
      <c r="D979" s="6">
        <v>2.09</v>
      </c>
      <c r="E979" s="6">
        <v>0.71698113200000002</v>
      </c>
      <c r="F979" s="6">
        <v>3</v>
      </c>
      <c r="G979" s="7">
        <v>5</v>
      </c>
    </row>
    <row r="980" spans="2:7">
      <c r="B980" s="6">
        <v>4.6100000000000003</v>
      </c>
      <c r="C980" s="6">
        <v>2.3050000000000002</v>
      </c>
      <c r="D980" s="6">
        <v>0.38</v>
      </c>
      <c r="E980" s="6">
        <v>0.164859002</v>
      </c>
      <c r="F980" s="6">
        <v>1</v>
      </c>
      <c r="G980" s="7">
        <v>2</v>
      </c>
    </row>
    <row r="981" spans="2:7">
      <c r="B981" s="6">
        <v>4.6100000000000003</v>
      </c>
      <c r="C981" s="6">
        <v>2.3050000000000002</v>
      </c>
      <c r="D981" s="6">
        <v>0.87</v>
      </c>
      <c r="E981" s="6">
        <v>0.37744034700000001</v>
      </c>
      <c r="F981" s="6">
        <v>2</v>
      </c>
      <c r="G981" s="7">
        <v>4</v>
      </c>
    </row>
    <row r="982" spans="2:7">
      <c r="B982" s="6">
        <v>5.22</v>
      </c>
      <c r="C982" s="6">
        <v>2.61</v>
      </c>
      <c r="D982" s="6">
        <v>0.46</v>
      </c>
      <c r="E982" s="6">
        <v>0.17624521100000001</v>
      </c>
      <c r="F982" s="6">
        <v>1</v>
      </c>
      <c r="G982" s="7">
        <v>2</v>
      </c>
    </row>
    <row r="983" spans="2:7">
      <c r="B983" s="6">
        <v>5.22</v>
      </c>
      <c r="C983" s="6">
        <v>2.61</v>
      </c>
      <c r="D983" s="6">
        <v>1.2</v>
      </c>
      <c r="E983" s="6">
        <v>0.45977011499999998</v>
      </c>
      <c r="F983" s="6">
        <v>3</v>
      </c>
      <c r="G983" s="7">
        <v>4</v>
      </c>
    </row>
    <row r="984" spans="2:7">
      <c r="B984" s="6">
        <v>6.53</v>
      </c>
      <c r="C984" s="6">
        <v>3.2650000000000001</v>
      </c>
      <c r="D984" s="6">
        <v>0.13</v>
      </c>
      <c r="E984" s="6">
        <v>3.9816232999999999E-2</v>
      </c>
      <c r="F984" s="6">
        <v>1</v>
      </c>
      <c r="G984" s="7">
        <v>1</v>
      </c>
    </row>
    <row r="985" spans="2:7">
      <c r="B985" s="6">
        <v>6.53</v>
      </c>
      <c r="C985" s="6">
        <v>3.2650000000000001</v>
      </c>
      <c r="D985" s="6">
        <v>0.88</v>
      </c>
      <c r="E985" s="6">
        <v>0.26952526799999998</v>
      </c>
      <c r="F985" s="6">
        <v>2</v>
      </c>
      <c r="G985" s="7">
        <v>3</v>
      </c>
    </row>
    <row r="986" spans="2:7">
      <c r="B986" s="6">
        <v>5.53</v>
      </c>
      <c r="C986" s="6">
        <v>2.7650000000000001</v>
      </c>
      <c r="D986" s="6">
        <v>0.17</v>
      </c>
      <c r="E986" s="6">
        <v>6.1482821E-2</v>
      </c>
      <c r="F986" s="6">
        <v>1</v>
      </c>
      <c r="G986" s="7">
        <v>1</v>
      </c>
    </row>
    <row r="987" spans="2:7">
      <c r="B987" s="6">
        <v>5.53</v>
      </c>
      <c r="C987" s="6">
        <v>2.7650000000000001</v>
      </c>
      <c r="D987" s="6">
        <v>0.81</v>
      </c>
      <c r="E987" s="6">
        <v>0.29294755900000002</v>
      </c>
      <c r="F987" s="6">
        <v>2</v>
      </c>
      <c r="G987" s="7">
        <v>3</v>
      </c>
    </row>
    <row r="988" spans="2:7">
      <c r="B988" s="6">
        <v>5.49</v>
      </c>
      <c r="C988" s="6">
        <v>2.7450000000000001</v>
      </c>
      <c r="D988" s="6">
        <v>0.26</v>
      </c>
      <c r="E988" s="6">
        <v>9.4717668000000005E-2</v>
      </c>
      <c r="F988" s="6">
        <v>1</v>
      </c>
      <c r="G988" s="7">
        <v>1</v>
      </c>
    </row>
    <row r="989" spans="2:7">
      <c r="B989" s="6">
        <v>5.49</v>
      </c>
      <c r="C989" s="6">
        <v>2.7450000000000001</v>
      </c>
      <c r="D989" s="6">
        <v>0.54</v>
      </c>
      <c r="E989" s="6">
        <v>0.19672131100000001</v>
      </c>
      <c r="F989" s="6">
        <v>2</v>
      </c>
      <c r="G989" s="7">
        <v>2</v>
      </c>
    </row>
    <row r="990" spans="2:7">
      <c r="B990" s="6">
        <v>5.57</v>
      </c>
      <c r="C990" s="6">
        <v>2.7850000000000001</v>
      </c>
      <c r="D990" s="6">
        <v>0.18</v>
      </c>
      <c r="E990" s="6">
        <v>6.4631957000000004E-2</v>
      </c>
      <c r="F990" s="6">
        <v>1</v>
      </c>
      <c r="G990" s="7">
        <v>1</v>
      </c>
    </row>
    <row r="991" spans="2:7">
      <c r="B991" s="6">
        <v>5.57</v>
      </c>
      <c r="C991" s="6">
        <v>2.7850000000000001</v>
      </c>
      <c r="D991" s="6">
        <v>1.05</v>
      </c>
      <c r="E991" s="6">
        <v>0.37701974900000002</v>
      </c>
      <c r="F991" s="6">
        <v>2</v>
      </c>
      <c r="G991" s="7">
        <v>4</v>
      </c>
    </row>
    <row r="992" spans="2:7">
      <c r="B992" s="6">
        <v>6.7</v>
      </c>
      <c r="C992" s="6">
        <v>3.35</v>
      </c>
      <c r="D992" s="6">
        <v>0.41</v>
      </c>
      <c r="E992" s="6">
        <v>0.12238806000000001</v>
      </c>
      <c r="F992" s="6">
        <v>1</v>
      </c>
      <c r="G992" s="7">
        <v>2</v>
      </c>
    </row>
    <row r="993" spans="2:7">
      <c r="B993" s="6">
        <v>6.7</v>
      </c>
      <c r="C993" s="6">
        <v>3.35</v>
      </c>
      <c r="D993" s="6">
        <v>1.04</v>
      </c>
      <c r="E993" s="6">
        <v>0.31044776099999999</v>
      </c>
      <c r="F993" s="6">
        <v>2</v>
      </c>
      <c r="G993" s="7">
        <v>3</v>
      </c>
    </row>
    <row r="994" spans="2:7">
      <c r="B994" s="6">
        <v>6.55</v>
      </c>
      <c r="C994" s="6">
        <v>3.2749999999999999</v>
      </c>
      <c r="D994" s="6">
        <v>0.66</v>
      </c>
      <c r="E994" s="6">
        <v>0.20152671799999999</v>
      </c>
      <c r="F994" s="6">
        <v>2</v>
      </c>
      <c r="G994" s="7">
        <v>2</v>
      </c>
    </row>
    <row r="995" spans="2:7">
      <c r="B995" s="6">
        <v>6.55</v>
      </c>
      <c r="C995" s="6">
        <v>3.2749999999999999</v>
      </c>
      <c r="D995" s="6">
        <v>2.31</v>
      </c>
      <c r="E995" s="6">
        <v>0.70534351100000003</v>
      </c>
      <c r="F995" s="6">
        <v>3</v>
      </c>
      <c r="G995" s="7">
        <v>5</v>
      </c>
    </row>
    <row r="996" spans="2:7">
      <c r="B996" s="6">
        <v>6.96</v>
      </c>
      <c r="C996" s="6">
        <v>3.48</v>
      </c>
      <c r="D996" s="6">
        <v>1.43</v>
      </c>
      <c r="E996" s="6">
        <v>0.41091954000000003</v>
      </c>
      <c r="F996" s="6">
        <v>2</v>
      </c>
      <c r="G996" s="7">
        <v>4</v>
      </c>
    </row>
    <row r="997" spans="2:7">
      <c r="B997" s="6">
        <v>6.96</v>
      </c>
      <c r="C997" s="6">
        <v>3.48</v>
      </c>
      <c r="D997" s="6">
        <v>1.26</v>
      </c>
      <c r="E997" s="6">
        <v>0.36206896599999999</v>
      </c>
      <c r="F997" s="6">
        <v>2</v>
      </c>
      <c r="G997" s="7">
        <v>3</v>
      </c>
    </row>
    <row r="998" spans="2:7">
      <c r="B998" s="6">
        <v>5.75</v>
      </c>
      <c r="C998" s="6">
        <v>2.875</v>
      </c>
      <c r="D998" s="6">
        <v>0.67</v>
      </c>
      <c r="E998" s="6">
        <v>0.233043478</v>
      </c>
      <c r="F998" s="6">
        <v>2</v>
      </c>
      <c r="G998" s="7">
        <v>3</v>
      </c>
    </row>
    <row r="999" spans="2:7">
      <c r="B999" s="6">
        <v>5.75</v>
      </c>
      <c r="C999" s="6">
        <v>2.875</v>
      </c>
      <c r="D999" s="6">
        <v>0.12</v>
      </c>
      <c r="E999" s="6">
        <v>4.1739129999999999E-2</v>
      </c>
      <c r="F999" s="6">
        <v>1</v>
      </c>
      <c r="G999" s="7">
        <v>1</v>
      </c>
    </row>
    <row r="1000" spans="2:7">
      <c r="B1000" s="6">
        <v>5.9</v>
      </c>
      <c r="C1000" s="6">
        <v>2.95</v>
      </c>
      <c r="D1000" s="6">
        <v>0.43</v>
      </c>
      <c r="E1000" s="6">
        <v>0.14576271199999999</v>
      </c>
      <c r="F1000" s="6">
        <v>1</v>
      </c>
      <c r="G1000" s="7">
        <v>2</v>
      </c>
    </row>
    <row r="1001" spans="2:7">
      <c r="B1001" s="6">
        <v>5.9</v>
      </c>
      <c r="C1001" s="6">
        <v>2.95</v>
      </c>
      <c r="D1001" s="6">
        <v>1</v>
      </c>
      <c r="E1001" s="6">
        <v>0.33898305099999998</v>
      </c>
      <c r="F1001" s="6">
        <v>2</v>
      </c>
      <c r="G1001" s="7">
        <v>3</v>
      </c>
    </row>
    <row r="1002" spans="2:7">
      <c r="B1002" s="6">
        <v>5.79</v>
      </c>
      <c r="C1002" s="6">
        <v>2.895</v>
      </c>
      <c r="D1002" s="6">
        <v>0.18</v>
      </c>
      <c r="E1002" s="6">
        <v>6.2176165999999998E-2</v>
      </c>
      <c r="F1002" s="6">
        <v>1</v>
      </c>
      <c r="G1002" s="7">
        <v>1</v>
      </c>
    </row>
    <row r="1003" spans="2:7">
      <c r="B1003" s="6">
        <v>5.79</v>
      </c>
      <c r="C1003" s="6">
        <v>2.895</v>
      </c>
      <c r="D1003" s="6">
        <v>1.1499999999999999</v>
      </c>
      <c r="E1003" s="6">
        <v>0.39723661500000002</v>
      </c>
      <c r="F1003" s="6">
        <v>2</v>
      </c>
      <c r="G1003" s="7">
        <v>4</v>
      </c>
    </row>
    <row r="1004" spans="2:7">
      <c r="B1004" s="6">
        <v>6.75</v>
      </c>
      <c r="C1004" s="6">
        <v>3.375</v>
      </c>
      <c r="D1004" s="6">
        <v>0.31</v>
      </c>
      <c r="E1004" s="6">
        <v>9.1851851999999998E-2</v>
      </c>
      <c r="F1004" s="6">
        <v>1</v>
      </c>
      <c r="G1004" s="7">
        <v>1</v>
      </c>
    </row>
    <row r="1005" spans="2:7">
      <c r="B1005" s="6">
        <v>6.75</v>
      </c>
      <c r="C1005" s="6">
        <v>3.375</v>
      </c>
      <c r="D1005" s="6">
        <v>0.56999999999999995</v>
      </c>
      <c r="E1005" s="6">
        <v>0.16888888899999999</v>
      </c>
      <c r="F1005" s="6">
        <v>1</v>
      </c>
      <c r="G1005" s="7">
        <v>2</v>
      </c>
    </row>
    <row r="1006" spans="2:7">
      <c r="B1006" s="6">
        <v>7.03</v>
      </c>
      <c r="C1006" s="6">
        <v>3.5150000000000001</v>
      </c>
      <c r="D1006" s="6">
        <v>0.56999999999999995</v>
      </c>
      <c r="E1006" s="6">
        <v>0.162162162</v>
      </c>
      <c r="F1006" s="6">
        <v>1</v>
      </c>
      <c r="G1006" s="7">
        <v>2</v>
      </c>
    </row>
    <row r="1007" spans="2:7">
      <c r="B1007" s="6">
        <v>7.03</v>
      </c>
      <c r="C1007" s="6">
        <v>3.5150000000000001</v>
      </c>
      <c r="D1007" s="6">
        <v>1.08</v>
      </c>
      <c r="E1007" s="6">
        <v>0.307254623</v>
      </c>
      <c r="F1007" s="6">
        <v>2</v>
      </c>
      <c r="G1007" s="7">
        <v>3</v>
      </c>
    </row>
    <row r="1008" spans="2:7">
      <c r="B1008" s="6">
        <v>8.43</v>
      </c>
      <c r="C1008" s="6">
        <v>4.2149999999999999</v>
      </c>
      <c r="D1008" s="6">
        <v>1.26</v>
      </c>
      <c r="E1008" s="6">
        <v>0.298932384</v>
      </c>
      <c r="F1008" s="6">
        <v>2</v>
      </c>
      <c r="G1008" s="7">
        <v>3</v>
      </c>
    </row>
    <row r="1009" spans="1:7">
      <c r="B1009" s="6">
        <v>8.43</v>
      </c>
      <c r="C1009" s="6">
        <v>4.2149999999999999</v>
      </c>
      <c r="D1009" s="6">
        <v>0.72</v>
      </c>
      <c r="E1009" s="6">
        <v>0.17081850500000001</v>
      </c>
      <c r="F1009" s="6">
        <v>1</v>
      </c>
      <c r="G1009" s="7">
        <v>2</v>
      </c>
    </row>
    <row r="1010" spans="1:7">
      <c r="B1010" s="6">
        <v>5.14</v>
      </c>
      <c r="C1010" s="6">
        <v>2.57</v>
      </c>
      <c r="D1010" s="6">
        <v>0.78</v>
      </c>
      <c r="E1010" s="6">
        <v>0.30350194600000002</v>
      </c>
      <c r="F1010" s="6">
        <v>2</v>
      </c>
      <c r="G1010" s="7">
        <v>3</v>
      </c>
    </row>
    <row r="1011" spans="1:7">
      <c r="B1011" s="6">
        <v>5.14</v>
      </c>
      <c r="C1011" s="6">
        <v>2.57</v>
      </c>
      <c r="D1011" s="6">
        <v>0.69</v>
      </c>
      <c r="E1011" s="6">
        <v>0.26848249000000002</v>
      </c>
      <c r="F1011" s="6">
        <v>2</v>
      </c>
      <c r="G1011" s="7">
        <v>3</v>
      </c>
    </row>
    <row r="1012" spans="1:7">
      <c r="B1012" s="6">
        <v>4.62</v>
      </c>
      <c r="C1012" s="6">
        <v>2.31</v>
      </c>
      <c r="D1012" s="6">
        <v>0.43</v>
      </c>
      <c r="E1012" s="6">
        <v>0.18614718599999999</v>
      </c>
      <c r="F1012" s="6">
        <v>1</v>
      </c>
      <c r="G1012" s="7">
        <v>2</v>
      </c>
    </row>
    <row r="1013" spans="1:7">
      <c r="B1013" s="6">
        <v>4.62</v>
      </c>
      <c r="C1013" s="6">
        <v>2.31</v>
      </c>
      <c r="D1013" s="6">
        <v>0.65</v>
      </c>
      <c r="E1013" s="6">
        <v>0.28138528099999999</v>
      </c>
      <c r="F1013" s="6">
        <v>2</v>
      </c>
      <c r="G1013" s="7">
        <v>3</v>
      </c>
    </row>
    <row r="1014" spans="1:7">
      <c r="B1014" s="6">
        <v>7.06</v>
      </c>
      <c r="C1014" s="6">
        <v>3.53</v>
      </c>
      <c r="D1014" s="6">
        <v>0.89</v>
      </c>
      <c r="E1014" s="6">
        <v>0.25212464600000001</v>
      </c>
      <c r="F1014" s="6">
        <v>2</v>
      </c>
      <c r="G1014" s="7">
        <v>3</v>
      </c>
    </row>
    <row r="1015" spans="1:7">
      <c r="B1015" s="6">
        <v>7.06</v>
      </c>
      <c r="C1015" s="6">
        <v>3.53</v>
      </c>
      <c r="D1015" s="6">
        <v>1.03</v>
      </c>
      <c r="E1015" s="6">
        <v>0.29178470299999998</v>
      </c>
      <c r="F1015" s="6">
        <v>2</v>
      </c>
      <c r="G1015" s="7">
        <v>3</v>
      </c>
    </row>
    <row r="1016" spans="1:7">
      <c r="A1016" t="s">
        <v>32</v>
      </c>
      <c r="B1016" s="6">
        <v>5.46</v>
      </c>
      <c r="C1016" s="6">
        <v>2.73</v>
      </c>
      <c r="D1016" s="6">
        <v>0.32</v>
      </c>
      <c r="E1016" s="6">
        <v>0.11721611699999999</v>
      </c>
      <c r="F1016" s="6">
        <v>1</v>
      </c>
      <c r="G1016" s="7">
        <v>2</v>
      </c>
    </row>
    <row r="1017" spans="1:7">
      <c r="B1017" s="6">
        <v>5.46</v>
      </c>
      <c r="C1017" s="6">
        <v>2.73</v>
      </c>
      <c r="D1017" s="6">
        <v>0.63</v>
      </c>
      <c r="E1017" s="6">
        <v>0.23076923099999999</v>
      </c>
      <c r="F1017" s="6">
        <v>2</v>
      </c>
      <c r="G1017" s="7">
        <v>3</v>
      </c>
    </row>
    <row r="1018" spans="1:7">
      <c r="B1018" s="6">
        <v>5.66</v>
      </c>
      <c r="C1018" s="6">
        <v>2.83</v>
      </c>
      <c r="D1018" s="6">
        <v>0.65</v>
      </c>
      <c r="E1018" s="6">
        <v>0.22968197900000001</v>
      </c>
      <c r="F1018" s="6">
        <v>2</v>
      </c>
      <c r="G1018" s="7">
        <v>3</v>
      </c>
    </row>
    <row r="1019" spans="1:7">
      <c r="B1019" s="6">
        <v>5.66</v>
      </c>
      <c r="C1019" s="6">
        <v>2.83</v>
      </c>
      <c r="D1019" s="6">
        <v>0.99</v>
      </c>
      <c r="E1019" s="6">
        <v>0.34982332199999999</v>
      </c>
      <c r="F1019" s="6">
        <v>2</v>
      </c>
      <c r="G1019" s="7">
        <v>3</v>
      </c>
    </row>
    <row r="1020" spans="1:7">
      <c r="B1020" s="6">
        <v>5.83</v>
      </c>
      <c r="C1020" s="6">
        <v>2.915</v>
      </c>
      <c r="D1020" s="6">
        <v>0.52</v>
      </c>
      <c r="E1020" s="6">
        <v>0.17838765000000001</v>
      </c>
      <c r="F1020" s="6">
        <v>1</v>
      </c>
      <c r="G1020" s="7">
        <v>2</v>
      </c>
    </row>
    <row r="1021" spans="1:7">
      <c r="B1021" s="6">
        <v>5.83</v>
      </c>
      <c r="C1021" s="6">
        <v>2.915</v>
      </c>
      <c r="D1021" s="6">
        <v>0.8</v>
      </c>
      <c r="E1021" s="6">
        <v>0.27444253899999999</v>
      </c>
      <c r="F1021" s="6">
        <v>2</v>
      </c>
      <c r="G1021" s="7">
        <v>3</v>
      </c>
    </row>
    <row r="1022" spans="1:7">
      <c r="B1022" s="6">
        <v>5.56</v>
      </c>
      <c r="C1022" s="6">
        <v>2.78</v>
      </c>
      <c r="D1022" s="6">
        <v>1.03</v>
      </c>
      <c r="E1022" s="6">
        <v>0.37050359700000002</v>
      </c>
      <c r="F1022" s="6">
        <v>2</v>
      </c>
      <c r="G1022" s="7">
        <v>4</v>
      </c>
    </row>
    <row r="1023" spans="1:7">
      <c r="B1023" s="6">
        <v>5.56</v>
      </c>
      <c r="C1023" s="6">
        <v>2.78</v>
      </c>
      <c r="D1023" s="6">
        <v>1.17</v>
      </c>
      <c r="E1023" s="6">
        <v>0.42086330900000002</v>
      </c>
      <c r="F1023" s="6">
        <v>2</v>
      </c>
      <c r="G1023" s="7">
        <v>4</v>
      </c>
    </row>
    <row r="1024" spans="1:7">
      <c r="B1024" s="6">
        <v>5.47</v>
      </c>
      <c r="C1024" s="6">
        <v>2.7349999999999999</v>
      </c>
      <c r="D1024" s="6">
        <v>0.5</v>
      </c>
      <c r="E1024" s="6">
        <v>0.18281535600000001</v>
      </c>
      <c r="F1024" s="6">
        <v>1</v>
      </c>
      <c r="G1024" s="7">
        <v>2</v>
      </c>
    </row>
    <row r="1025" spans="2:7">
      <c r="B1025" s="6">
        <v>5.47</v>
      </c>
      <c r="C1025" s="6">
        <v>2.7349999999999999</v>
      </c>
      <c r="D1025" s="6">
        <v>0.7</v>
      </c>
      <c r="E1025" s="6">
        <v>0.25594149900000002</v>
      </c>
      <c r="F1025" s="6">
        <v>2</v>
      </c>
      <c r="G1025" s="7">
        <v>3</v>
      </c>
    </row>
    <row r="1026" spans="2:7">
      <c r="B1026" s="6">
        <v>6.43</v>
      </c>
      <c r="C1026" s="6">
        <v>3.2149999999999999</v>
      </c>
      <c r="D1026" s="6">
        <v>0.73</v>
      </c>
      <c r="E1026" s="6">
        <v>0.227060653</v>
      </c>
      <c r="F1026" s="6">
        <v>2</v>
      </c>
      <c r="G1026" s="7">
        <v>3</v>
      </c>
    </row>
    <row r="1027" spans="2:7">
      <c r="B1027" s="6">
        <v>6.43</v>
      </c>
      <c r="C1027" s="6">
        <v>3.2149999999999999</v>
      </c>
      <c r="D1027" s="6">
        <v>1.27</v>
      </c>
      <c r="E1027" s="6">
        <v>0.39502332800000001</v>
      </c>
      <c r="F1027" s="6">
        <v>2</v>
      </c>
      <c r="G1027" s="7">
        <v>4</v>
      </c>
    </row>
    <row r="1028" spans="2:7">
      <c r="B1028" s="6">
        <v>5.01</v>
      </c>
      <c r="C1028" s="6">
        <v>2.5049999999999999</v>
      </c>
      <c r="D1028" s="6">
        <v>0.54</v>
      </c>
      <c r="E1028" s="6">
        <v>0.215568862</v>
      </c>
      <c r="F1028" s="6">
        <v>2</v>
      </c>
      <c r="G1028" s="7">
        <v>2</v>
      </c>
    </row>
    <row r="1029" spans="2:7">
      <c r="B1029" s="6">
        <v>5.01</v>
      </c>
      <c r="C1029" s="6">
        <v>2.5049999999999999</v>
      </c>
      <c r="D1029" s="6">
        <v>0.57999999999999996</v>
      </c>
      <c r="E1029" s="6">
        <v>0.231536926</v>
      </c>
      <c r="F1029" s="6">
        <v>2</v>
      </c>
      <c r="G1029" s="7">
        <v>3</v>
      </c>
    </row>
    <row r="1030" spans="2:7">
      <c r="B1030" s="6">
        <v>5.27</v>
      </c>
      <c r="C1030" s="6">
        <v>2.6349999999999998</v>
      </c>
      <c r="D1030" s="6">
        <v>1.02</v>
      </c>
      <c r="E1030" s="6">
        <v>0.38709677399999998</v>
      </c>
      <c r="F1030" s="6">
        <v>2</v>
      </c>
      <c r="G1030" s="7">
        <v>4</v>
      </c>
    </row>
    <row r="1031" spans="2:7">
      <c r="B1031" s="6">
        <v>5.27</v>
      </c>
      <c r="C1031" s="6">
        <v>2.6349999999999998</v>
      </c>
      <c r="D1031" s="6">
        <v>1.26</v>
      </c>
      <c r="E1031" s="6">
        <v>0.47817836800000002</v>
      </c>
      <c r="F1031" s="6">
        <v>3</v>
      </c>
      <c r="G1031" s="7">
        <v>4</v>
      </c>
    </row>
    <row r="1032" spans="2:7">
      <c r="B1032" s="6">
        <v>5.31</v>
      </c>
      <c r="C1032" s="6">
        <v>2.6549999999999998</v>
      </c>
      <c r="D1032" s="6">
        <v>0.49</v>
      </c>
      <c r="E1032" s="6">
        <v>0.18455743899999999</v>
      </c>
      <c r="F1032" s="6">
        <v>1</v>
      </c>
      <c r="G1032" s="7">
        <v>2</v>
      </c>
    </row>
    <row r="1033" spans="2:7">
      <c r="B1033" s="6">
        <v>5.31</v>
      </c>
      <c r="C1033" s="6">
        <v>2.6549999999999998</v>
      </c>
      <c r="D1033" s="6">
        <v>0.73</v>
      </c>
      <c r="E1033" s="6">
        <v>0.27495291900000002</v>
      </c>
      <c r="F1033" s="6">
        <v>2</v>
      </c>
      <c r="G1033" s="7">
        <v>3</v>
      </c>
    </row>
    <row r="1034" spans="2:7">
      <c r="B1034" s="6">
        <v>5.14</v>
      </c>
      <c r="C1034" s="6">
        <v>2.57</v>
      </c>
      <c r="D1034" s="6">
        <v>0.3</v>
      </c>
      <c r="E1034" s="6">
        <v>0.11673151800000001</v>
      </c>
      <c r="F1034" s="6">
        <v>1</v>
      </c>
      <c r="G1034" s="7">
        <v>2</v>
      </c>
    </row>
    <row r="1035" spans="2:7">
      <c r="B1035" s="6">
        <v>5.14</v>
      </c>
      <c r="C1035" s="6">
        <v>2.57</v>
      </c>
      <c r="D1035" s="6">
        <v>0.42</v>
      </c>
      <c r="E1035" s="6">
        <v>0.163424125</v>
      </c>
      <c r="F1035" s="6">
        <v>1</v>
      </c>
      <c r="G1035" s="7">
        <v>2</v>
      </c>
    </row>
    <row r="1036" spans="2:7">
      <c r="B1036" s="6">
        <v>4.7300000000000004</v>
      </c>
      <c r="C1036" s="6">
        <v>2.3650000000000002</v>
      </c>
      <c r="D1036" s="6">
        <v>0.75</v>
      </c>
      <c r="E1036" s="6">
        <v>0.31712473600000002</v>
      </c>
      <c r="F1036" s="6">
        <v>2</v>
      </c>
      <c r="G1036" s="7">
        <v>3</v>
      </c>
    </row>
    <row r="1037" spans="2:7">
      <c r="B1037" s="6">
        <v>4.7300000000000004</v>
      </c>
      <c r="C1037" s="6">
        <v>2.3650000000000002</v>
      </c>
      <c r="D1037" s="6">
        <v>1.48</v>
      </c>
      <c r="E1037" s="6">
        <v>0.62579281200000003</v>
      </c>
      <c r="F1037" s="6">
        <v>3</v>
      </c>
      <c r="G1037" s="7">
        <v>5</v>
      </c>
    </row>
    <row r="1038" spans="2:7">
      <c r="B1038" s="6">
        <v>4.95</v>
      </c>
      <c r="C1038" s="6">
        <v>2.4750000000000001</v>
      </c>
      <c r="D1038" s="6">
        <v>0.25</v>
      </c>
      <c r="E1038" s="6">
        <v>0.101010101</v>
      </c>
      <c r="F1038" s="6">
        <v>1</v>
      </c>
      <c r="G1038" s="7">
        <v>1</v>
      </c>
    </row>
    <row r="1039" spans="2:7">
      <c r="B1039" s="6">
        <v>4.95</v>
      </c>
      <c r="C1039" s="6">
        <v>2.4750000000000001</v>
      </c>
      <c r="D1039" s="6">
        <v>0.51</v>
      </c>
      <c r="E1039" s="6">
        <v>0.20606060600000001</v>
      </c>
      <c r="F1039" s="6">
        <v>2</v>
      </c>
      <c r="G1039" s="7">
        <v>2</v>
      </c>
    </row>
    <row r="1040" spans="2:7">
      <c r="B1040" s="6">
        <v>4.63</v>
      </c>
      <c r="C1040" s="6">
        <v>2.3149999999999999</v>
      </c>
      <c r="D1040" s="6">
        <v>0.6</v>
      </c>
      <c r="E1040" s="6">
        <v>0.25917926600000002</v>
      </c>
      <c r="F1040" s="6">
        <v>2</v>
      </c>
      <c r="G1040" s="7">
        <v>3</v>
      </c>
    </row>
    <row r="1041" spans="2:7">
      <c r="B1041" s="6">
        <v>4.63</v>
      </c>
      <c r="C1041" s="6">
        <v>2.3149999999999999</v>
      </c>
      <c r="D1041" s="6">
        <v>1.42</v>
      </c>
      <c r="E1041" s="6">
        <v>0.61339092900000003</v>
      </c>
      <c r="F1041" s="6">
        <v>3</v>
      </c>
      <c r="G1041" s="7">
        <v>5</v>
      </c>
    </row>
    <row r="1042" spans="2:7">
      <c r="B1042" s="6">
        <v>5</v>
      </c>
      <c r="C1042" s="6">
        <v>2.5</v>
      </c>
      <c r="D1042" s="6">
        <v>0.6</v>
      </c>
      <c r="E1042" s="6">
        <v>0.24</v>
      </c>
      <c r="F1042" s="6">
        <v>2</v>
      </c>
      <c r="G1042" s="7">
        <v>3</v>
      </c>
    </row>
    <row r="1043" spans="2:7">
      <c r="B1043" s="6">
        <v>5</v>
      </c>
      <c r="C1043" s="6">
        <v>2.5</v>
      </c>
      <c r="D1043" s="6">
        <v>0.8</v>
      </c>
      <c r="E1043" s="6">
        <v>0.32</v>
      </c>
      <c r="F1043" s="6">
        <v>2</v>
      </c>
      <c r="G1043" s="7">
        <v>3</v>
      </c>
    </row>
    <row r="1044" spans="2:7">
      <c r="B1044" s="6">
        <v>4.93</v>
      </c>
      <c r="C1044" s="6">
        <v>2.4649999999999999</v>
      </c>
      <c r="D1044" s="6">
        <v>0.3</v>
      </c>
      <c r="E1044" s="6">
        <v>0.121703854</v>
      </c>
      <c r="F1044" s="6">
        <v>1</v>
      </c>
      <c r="G1044" s="7">
        <v>2</v>
      </c>
    </row>
    <row r="1045" spans="2:7">
      <c r="B1045" s="6">
        <v>4.93</v>
      </c>
      <c r="C1045" s="6">
        <v>2.4649999999999999</v>
      </c>
      <c r="D1045" s="6">
        <v>0.55000000000000004</v>
      </c>
      <c r="E1045" s="6">
        <v>0.22312373199999999</v>
      </c>
      <c r="F1045" s="6">
        <v>2</v>
      </c>
      <c r="G1045" s="7">
        <v>2</v>
      </c>
    </row>
    <row r="1046" spans="2:7">
      <c r="B1046" s="6">
        <v>4.76</v>
      </c>
      <c r="C1046" s="6">
        <v>2.38</v>
      </c>
      <c r="D1046" s="6">
        <v>0.43</v>
      </c>
      <c r="E1046" s="6">
        <v>0.180672269</v>
      </c>
      <c r="F1046" s="6">
        <v>1</v>
      </c>
      <c r="G1046" s="7">
        <v>2</v>
      </c>
    </row>
    <row r="1047" spans="2:7">
      <c r="B1047" s="6">
        <v>4.76</v>
      </c>
      <c r="C1047" s="6">
        <v>2.38</v>
      </c>
      <c r="D1047" s="6">
        <v>0.44</v>
      </c>
      <c r="E1047" s="6">
        <v>0.18487395000000001</v>
      </c>
      <c r="F1047" s="6">
        <v>1</v>
      </c>
      <c r="G1047" s="7">
        <v>2</v>
      </c>
    </row>
    <row r="1048" spans="2:7">
      <c r="B1048" s="6">
        <v>5.67</v>
      </c>
      <c r="C1048" s="6">
        <v>2.835</v>
      </c>
      <c r="D1048" s="6">
        <v>0.73</v>
      </c>
      <c r="E1048" s="6">
        <v>0.25749559100000002</v>
      </c>
      <c r="F1048" s="6">
        <v>2</v>
      </c>
      <c r="G1048" s="7">
        <v>3</v>
      </c>
    </row>
    <row r="1049" spans="2:7">
      <c r="B1049" s="6">
        <v>5.67</v>
      </c>
      <c r="C1049" s="6">
        <v>2.835</v>
      </c>
      <c r="D1049" s="6">
        <v>0.59</v>
      </c>
      <c r="E1049" s="6">
        <v>0.208112875</v>
      </c>
      <c r="F1049" s="6">
        <v>2</v>
      </c>
      <c r="G1049" s="7">
        <v>2</v>
      </c>
    </row>
    <row r="1050" spans="2:7">
      <c r="B1050" s="6">
        <v>5.03</v>
      </c>
      <c r="C1050" s="6">
        <v>2.5150000000000001</v>
      </c>
      <c r="D1050" s="6">
        <v>0</v>
      </c>
      <c r="E1050" s="6">
        <v>0</v>
      </c>
      <c r="F1050" s="6">
        <v>1</v>
      </c>
      <c r="G1050" s="7">
        <v>1</v>
      </c>
    </row>
    <row r="1051" spans="2:7">
      <c r="B1051" s="6">
        <v>5.03</v>
      </c>
      <c r="C1051" s="6">
        <v>2.5150000000000001</v>
      </c>
      <c r="D1051" s="6">
        <v>1.29</v>
      </c>
      <c r="E1051" s="6">
        <v>0.51292246500000005</v>
      </c>
      <c r="F1051" s="6">
        <v>3</v>
      </c>
      <c r="G1051" s="7">
        <v>4</v>
      </c>
    </row>
    <row r="1052" spans="2:7">
      <c r="B1052" s="6">
        <v>5.48</v>
      </c>
      <c r="C1052" s="6">
        <v>2.74</v>
      </c>
      <c r="D1052" s="6">
        <v>0.43</v>
      </c>
      <c r="E1052" s="6">
        <v>0.156934307</v>
      </c>
      <c r="F1052" s="6">
        <v>1</v>
      </c>
      <c r="G1052" s="7">
        <v>2</v>
      </c>
    </row>
    <row r="1053" spans="2:7">
      <c r="B1053" s="6">
        <v>5.48</v>
      </c>
      <c r="C1053" s="6">
        <v>2.74</v>
      </c>
      <c r="D1053" s="6">
        <v>0.67</v>
      </c>
      <c r="E1053" s="6">
        <v>0.24452554700000001</v>
      </c>
      <c r="F1053" s="6">
        <v>2</v>
      </c>
      <c r="G1053" s="7">
        <v>3</v>
      </c>
    </row>
    <row r="1054" spans="2:7">
      <c r="B1054" s="6">
        <v>5.63</v>
      </c>
      <c r="C1054" s="6">
        <v>2.8149999999999999</v>
      </c>
      <c r="D1054" s="6">
        <v>1.58</v>
      </c>
      <c r="E1054" s="6">
        <v>0.56127886299999996</v>
      </c>
      <c r="F1054" s="6">
        <v>3</v>
      </c>
      <c r="G1054" s="7">
        <v>5</v>
      </c>
    </row>
    <row r="1055" spans="2:7">
      <c r="B1055" s="6">
        <v>5.63</v>
      </c>
      <c r="C1055" s="6">
        <v>2.8149999999999999</v>
      </c>
      <c r="D1055" s="6">
        <v>0.47</v>
      </c>
      <c r="E1055" s="6">
        <v>0.16696269999999999</v>
      </c>
      <c r="F1055" s="6">
        <v>1</v>
      </c>
      <c r="G1055" s="7">
        <v>2</v>
      </c>
    </row>
    <row r="1056" spans="2:7">
      <c r="B1056" s="6">
        <v>4.79</v>
      </c>
      <c r="C1056" s="6">
        <v>2.395</v>
      </c>
      <c r="D1056" s="6">
        <v>0.64</v>
      </c>
      <c r="E1056" s="6">
        <v>0.26722338200000001</v>
      </c>
      <c r="F1056" s="6">
        <v>2</v>
      </c>
      <c r="G1056" s="7">
        <v>3</v>
      </c>
    </row>
    <row r="1057" spans="2:7">
      <c r="B1057" s="6">
        <v>4.79</v>
      </c>
      <c r="C1057" s="6">
        <v>2.395</v>
      </c>
      <c r="D1057" s="6">
        <v>0.78</v>
      </c>
      <c r="E1057" s="6">
        <v>0.32567849700000001</v>
      </c>
      <c r="F1057" s="6">
        <v>2</v>
      </c>
      <c r="G1057" s="7">
        <v>3</v>
      </c>
    </row>
    <row r="1058" spans="2:7">
      <c r="B1058" s="6">
        <v>5.88</v>
      </c>
      <c r="C1058" s="6">
        <v>2.94</v>
      </c>
      <c r="D1058" s="6">
        <v>1.57</v>
      </c>
      <c r="E1058" s="6">
        <v>0.53401360499999995</v>
      </c>
      <c r="F1058" s="6">
        <v>3</v>
      </c>
      <c r="G1058" s="7">
        <v>4</v>
      </c>
    </row>
    <row r="1059" spans="2:7">
      <c r="B1059" s="6">
        <v>5.88</v>
      </c>
      <c r="C1059" s="6">
        <v>2.94</v>
      </c>
      <c r="D1059" s="6">
        <v>0.97</v>
      </c>
      <c r="E1059" s="6">
        <v>0.32993197299999999</v>
      </c>
      <c r="F1059" s="6">
        <v>2</v>
      </c>
      <c r="G1059" s="7">
        <v>3</v>
      </c>
    </row>
    <row r="1060" spans="2:7">
      <c r="B1060" s="6">
        <v>5.99</v>
      </c>
      <c r="C1060" s="6">
        <v>2.9950000000000001</v>
      </c>
      <c r="D1060" s="6">
        <v>0.78</v>
      </c>
      <c r="E1060" s="6">
        <v>0.260434057</v>
      </c>
      <c r="F1060" s="6">
        <v>2</v>
      </c>
      <c r="G1060" s="7">
        <v>3</v>
      </c>
    </row>
    <row r="1061" spans="2:7">
      <c r="B1061" s="6">
        <v>5.99</v>
      </c>
      <c r="C1061" s="6">
        <v>2.9950000000000001</v>
      </c>
      <c r="D1061" s="6">
        <v>0.86</v>
      </c>
      <c r="E1061" s="6">
        <v>0.28714524200000002</v>
      </c>
      <c r="F1061" s="6">
        <v>2</v>
      </c>
      <c r="G1061" s="7">
        <v>3</v>
      </c>
    </row>
    <row r="1062" spans="2:7">
      <c r="B1062" s="6">
        <v>4.91</v>
      </c>
      <c r="C1062" s="6">
        <v>2.4550000000000001</v>
      </c>
      <c r="D1062" s="6">
        <v>0.63</v>
      </c>
      <c r="E1062" s="6">
        <v>0.25661914499999999</v>
      </c>
      <c r="F1062" s="6">
        <v>2</v>
      </c>
      <c r="G1062" s="7">
        <v>3</v>
      </c>
    </row>
    <row r="1063" spans="2:7">
      <c r="B1063" s="6">
        <v>4.91</v>
      </c>
      <c r="C1063" s="6">
        <v>2.4550000000000001</v>
      </c>
      <c r="D1063" s="6">
        <v>0.8</v>
      </c>
      <c r="E1063" s="6">
        <v>0.32586557999999999</v>
      </c>
      <c r="F1063" s="6">
        <v>2</v>
      </c>
      <c r="G1063" s="7">
        <v>3</v>
      </c>
    </row>
    <row r="1064" spans="2:7">
      <c r="B1064" s="6">
        <v>5.07</v>
      </c>
      <c r="C1064" s="6">
        <v>2.5350000000000001</v>
      </c>
      <c r="D1064" s="6">
        <v>0.32</v>
      </c>
      <c r="E1064" s="6">
        <v>0.12623274200000001</v>
      </c>
      <c r="F1064" s="6">
        <v>1</v>
      </c>
      <c r="G1064" s="7">
        <v>2</v>
      </c>
    </row>
    <row r="1065" spans="2:7">
      <c r="B1065" s="6">
        <v>5.07</v>
      </c>
      <c r="C1065" s="6">
        <v>2.5350000000000001</v>
      </c>
      <c r="D1065" s="6">
        <v>0.35</v>
      </c>
      <c r="E1065" s="6">
        <v>0.13806706099999999</v>
      </c>
      <c r="F1065" s="6">
        <v>1</v>
      </c>
      <c r="G1065" s="7">
        <v>2</v>
      </c>
    </row>
    <row r="1066" spans="2:7">
      <c r="B1066" s="6">
        <v>5.97</v>
      </c>
      <c r="C1066" s="6">
        <v>2.9849999999999999</v>
      </c>
      <c r="D1066" s="6">
        <v>1.1299999999999999</v>
      </c>
      <c r="E1066" s="6">
        <v>0.37855946400000001</v>
      </c>
      <c r="F1066" s="6">
        <v>2</v>
      </c>
      <c r="G1066" s="7">
        <v>4</v>
      </c>
    </row>
    <row r="1067" spans="2:7">
      <c r="B1067" s="6">
        <v>5.97</v>
      </c>
      <c r="C1067" s="6">
        <v>2.9849999999999999</v>
      </c>
      <c r="D1067" s="6">
        <v>1.22</v>
      </c>
      <c r="E1067" s="6">
        <v>0.40871021800000001</v>
      </c>
      <c r="F1067" s="6">
        <v>2</v>
      </c>
      <c r="G1067" s="7">
        <v>4</v>
      </c>
    </row>
    <row r="1068" spans="2:7">
      <c r="B1068" s="6">
        <v>5.27</v>
      </c>
      <c r="C1068" s="6">
        <v>2.6349999999999998</v>
      </c>
      <c r="D1068" s="6">
        <v>0.84</v>
      </c>
      <c r="E1068" s="6">
        <v>0.31878557899999999</v>
      </c>
      <c r="F1068" s="6">
        <v>2</v>
      </c>
      <c r="G1068" s="7">
        <v>3</v>
      </c>
    </row>
    <row r="1069" spans="2:7">
      <c r="B1069" s="6">
        <v>5.27</v>
      </c>
      <c r="C1069" s="6">
        <v>2.6349999999999998</v>
      </c>
      <c r="D1069" s="6">
        <v>0.77</v>
      </c>
      <c r="E1069" s="6">
        <v>0.29222011399999998</v>
      </c>
      <c r="F1069" s="6">
        <v>2</v>
      </c>
      <c r="G1069" s="7">
        <v>3</v>
      </c>
    </row>
    <row r="1070" spans="2:7">
      <c r="B1070" s="6">
        <v>4.75</v>
      </c>
      <c r="C1070" s="6">
        <v>2.375</v>
      </c>
      <c r="D1070" s="6">
        <v>0.87</v>
      </c>
      <c r="E1070" s="6">
        <v>0.366315789</v>
      </c>
      <c r="F1070" s="6">
        <v>2</v>
      </c>
      <c r="G1070" s="7">
        <v>3</v>
      </c>
    </row>
    <row r="1071" spans="2:7">
      <c r="B1071" s="6">
        <v>4.75</v>
      </c>
      <c r="C1071" s="6">
        <v>2.375</v>
      </c>
      <c r="D1071" s="6">
        <v>0.3</v>
      </c>
      <c r="E1071" s="6">
        <v>0.12631578900000001</v>
      </c>
      <c r="F1071" s="6">
        <v>1</v>
      </c>
      <c r="G1071" s="7">
        <v>2</v>
      </c>
    </row>
    <row r="1072" spans="2:7">
      <c r="B1072" s="6">
        <v>5.65</v>
      </c>
      <c r="C1072" s="6">
        <v>2.8250000000000002</v>
      </c>
      <c r="D1072" s="6">
        <v>0.43</v>
      </c>
      <c r="E1072" s="6">
        <v>0.152212389</v>
      </c>
      <c r="F1072" s="6">
        <v>1</v>
      </c>
      <c r="G1072" s="7">
        <v>2</v>
      </c>
    </row>
    <row r="1073" spans="2:7">
      <c r="B1073" s="6">
        <v>5.65</v>
      </c>
      <c r="C1073" s="6">
        <v>2.8250000000000002</v>
      </c>
      <c r="D1073" s="6">
        <v>0.55000000000000004</v>
      </c>
      <c r="E1073" s="6">
        <v>0.194690265</v>
      </c>
      <c r="F1073" s="6">
        <v>2</v>
      </c>
      <c r="G1073" s="7">
        <v>2</v>
      </c>
    </row>
    <row r="1074" spans="2:7">
      <c r="B1074" s="6">
        <v>4.63</v>
      </c>
      <c r="C1074" s="6">
        <v>2.3149999999999999</v>
      </c>
      <c r="D1074" s="6">
        <v>0.17</v>
      </c>
      <c r="E1074" s="6">
        <v>7.3434125000000003E-2</v>
      </c>
      <c r="F1074" s="6">
        <v>1</v>
      </c>
      <c r="G1074" s="7">
        <v>1</v>
      </c>
    </row>
    <row r="1075" spans="2:7">
      <c r="B1075" s="6">
        <v>4.63</v>
      </c>
      <c r="C1075" s="6">
        <v>2.3149999999999999</v>
      </c>
      <c r="D1075" s="6">
        <v>0.68</v>
      </c>
      <c r="E1075" s="6">
        <v>0.29373650099999998</v>
      </c>
      <c r="F1075" s="6">
        <v>2</v>
      </c>
      <c r="G1075" s="7">
        <v>3</v>
      </c>
    </row>
    <row r="1076" spans="2:7">
      <c r="B1076" s="6">
        <v>5.48</v>
      </c>
      <c r="C1076" s="6">
        <v>2.74</v>
      </c>
      <c r="D1076" s="6">
        <v>0.48</v>
      </c>
      <c r="E1076" s="6">
        <v>0.175182482</v>
      </c>
      <c r="F1076" s="6">
        <v>1</v>
      </c>
      <c r="G1076" s="7">
        <v>2</v>
      </c>
    </row>
    <row r="1077" spans="2:7">
      <c r="B1077" s="6">
        <v>5.48</v>
      </c>
      <c r="C1077" s="6">
        <v>2.74</v>
      </c>
      <c r="D1077" s="6">
        <v>0.57999999999999996</v>
      </c>
      <c r="E1077" s="6">
        <v>0.21167883200000001</v>
      </c>
      <c r="F1077" s="6">
        <v>2</v>
      </c>
      <c r="G1077" s="7">
        <v>2</v>
      </c>
    </row>
    <row r="1078" spans="2:7">
      <c r="B1078" s="6">
        <v>6.51</v>
      </c>
      <c r="C1078" s="6">
        <v>3.2549999999999999</v>
      </c>
      <c r="D1078" s="6">
        <v>0.41</v>
      </c>
      <c r="E1078" s="6">
        <v>0.12596006100000001</v>
      </c>
      <c r="F1078" s="6">
        <v>1</v>
      </c>
      <c r="G1078" s="7">
        <v>2</v>
      </c>
    </row>
    <row r="1079" spans="2:7">
      <c r="B1079" s="6">
        <v>6.51</v>
      </c>
      <c r="C1079" s="6">
        <v>3.2549999999999999</v>
      </c>
      <c r="D1079" s="6">
        <v>1.46</v>
      </c>
      <c r="E1079" s="6">
        <v>0.44854070699999998</v>
      </c>
      <c r="F1079" s="6">
        <v>3</v>
      </c>
      <c r="G1079" s="7">
        <v>4</v>
      </c>
    </row>
    <row r="1080" spans="2:7">
      <c r="B1080" s="6">
        <v>5.49</v>
      </c>
      <c r="C1080" s="6">
        <v>2.7450000000000001</v>
      </c>
      <c r="D1080" s="6">
        <v>0.74</v>
      </c>
      <c r="E1080" s="6">
        <v>0.26958105599999999</v>
      </c>
      <c r="F1080" s="6">
        <v>2</v>
      </c>
      <c r="G1080" s="7">
        <v>3</v>
      </c>
    </row>
    <row r="1081" spans="2:7">
      <c r="B1081" s="6">
        <v>5.49</v>
      </c>
      <c r="C1081" s="6">
        <v>2.7450000000000001</v>
      </c>
      <c r="D1081" s="6">
        <v>1.05</v>
      </c>
      <c r="E1081" s="6">
        <v>0.382513661</v>
      </c>
      <c r="F1081" s="6">
        <v>2</v>
      </c>
      <c r="G1081" s="7">
        <v>4</v>
      </c>
    </row>
    <row r="1082" spans="2:7">
      <c r="B1082" s="6">
        <v>5.0599999999999996</v>
      </c>
      <c r="C1082" s="6">
        <v>2.5299999999999998</v>
      </c>
      <c r="D1082" s="6">
        <v>0.69</v>
      </c>
      <c r="E1082" s="6">
        <v>0.27272727299999999</v>
      </c>
      <c r="F1082" s="6">
        <v>2</v>
      </c>
      <c r="G1082" s="7">
        <v>3</v>
      </c>
    </row>
    <row r="1083" spans="2:7">
      <c r="B1083" s="6">
        <v>5.0599999999999996</v>
      </c>
      <c r="C1083" s="6">
        <v>2.5299999999999998</v>
      </c>
      <c r="D1083" s="6">
        <v>1.06</v>
      </c>
      <c r="E1083" s="6">
        <v>0.418972332</v>
      </c>
      <c r="F1083" s="6">
        <v>2</v>
      </c>
      <c r="G1083" s="7">
        <v>4</v>
      </c>
    </row>
    <row r="1084" spans="2:7">
      <c r="B1084" s="6">
        <v>5.41</v>
      </c>
      <c r="C1084" s="6">
        <v>2.7050000000000001</v>
      </c>
      <c r="D1084" s="6">
        <v>0.89</v>
      </c>
      <c r="E1084" s="6">
        <v>0.329020333</v>
      </c>
      <c r="F1084" s="6">
        <v>2</v>
      </c>
      <c r="G1084" s="7">
        <v>3</v>
      </c>
    </row>
    <row r="1085" spans="2:7">
      <c r="B1085" s="6">
        <v>5.41</v>
      </c>
      <c r="C1085" s="6">
        <v>2.7050000000000001</v>
      </c>
      <c r="D1085" s="6">
        <v>0.38</v>
      </c>
      <c r="E1085" s="6">
        <v>0.14048059099999999</v>
      </c>
      <c r="F1085" s="6">
        <v>1</v>
      </c>
      <c r="G1085" s="7">
        <v>2</v>
      </c>
    </row>
    <row r="1086" spans="2:7">
      <c r="B1086" s="6">
        <v>5.22</v>
      </c>
      <c r="C1086" s="6">
        <v>2.61</v>
      </c>
      <c r="D1086" s="6">
        <v>0.12</v>
      </c>
      <c r="E1086" s="6">
        <v>4.5977010999999998E-2</v>
      </c>
      <c r="F1086" s="6">
        <v>1</v>
      </c>
      <c r="G1086" s="7">
        <v>1</v>
      </c>
    </row>
    <row r="1087" spans="2:7">
      <c r="B1087" s="6">
        <v>5.22</v>
      </c>
      <c r="C1087" s="6">
        <v>2.61</v>
      </c>
      <c r="D1087" s="6">
        <v>0.32</v>
      </c>
      <c r="E1087" s="6">
        <v>0.12260536399999999</v>
      </c>
      <c r="F1087" s="6">
        <v>1</v>
      </c>
      <c r="G1087" s="7">
        <v>2</v>
      </c>
    </row>
    <row r="1088" spans="2:7">
      <c r="B1088" s="6">
        <v>7</v>
      </c>
      <c r="C1088" s="6">
        <v>3.5</v>
      </c>
      <c r="D1088" s="6">
        <v>0.65</v>
      </c>
      <c r="E1088" s="6">
        <v>0.18571428600000001</v>
      </c>
      <c r="F1088" s="6">
        <v>1</v>
      </c>
      <c r="G1088" s="7">
        <v>2</v>
      </c>
    </row>
    <row r="1089" spans="2:7">
      <c r="B1089" s="6">
        <v>7</v>
      </c>
      <c r="C1089" s="6">
        <v>3.5</v>
      </c>
      <c r="D1089" s="6">
        <v>1.1499999999999999</v>
      </c>
      <c r="E1089" s="6">
        <v>0.32857142900000003</v>
      </c>
      <c r="F1089" s="6">
        <v>2</v>
      </c>
      <c r="G1089" s="7">
        <v>3</v>
      </c>
    </row>
    <row r="1090" spans="2:7">
      <c r="B1090" s="6">
        <v>5.67</v>
      </c>
      <c r="C1090" s="6">
        <v>2.835</v>
      </c>
      <c r="D1090" s="6">
        <v>1.22</v>
      </c>
      <c r="E1090" s="6">
        <v>0.430335097</v>
      </c>
      <c r="F1090" s="6">
        <v>3</v>
      </c>
      <c r="G1090" s="7">
        <v>4</v>
      </c>
    </row>
    <row r="1091" spans="2:7">
      <c r="B1091" s="6">
        <v>5.67</v>
      </c>
      <c r="C1091" s="6">
        <v>2.835</v>
      </c>
      <c r="D1091" s="6">
        <v>1.69</v>
      </c>
      <c r="E1091" s="6">
        <v>0.59611992899999999</v>
      </c>
      <c r="F1091" s="6">
        <v>3</v>
      </c>
      <c r="G1091" s="7">
        <v>5</v>
      </c>
    </row>
    <row r="1092" spans="2:7">
      <c r="B1092" s="6">
        <v>5.01</v>
      </c>
      <c r="C1092" s="6">
        <v>2.5049999999999999</v>
      </c>
      <c r="D1092" s="6">
        <v>0.8</v>
      </c>
      <c r="E1092" s="6">
        <v>0.319361277</v>
      </c>
      <c r="F1092" s="6">
        <v>2</v>
      </c>
      <c r="G1092" s="7">
        <v>3</v>
      </c>
    </row>
    <row r="1093" spans="2:7">
      <c r="B1093" s="6">
        <v>5.01</v>
      </c>
      <c r="C1093" s="6">
        <v>2.5049999999999999</v>
      </c>
      <c r="D1093" s="6">
        <v>0.72</v>
      </c>
      <c r="E1093" s="6">
        <v>0.28742515000000002</v>
      </c>
      <c r="F1093" s="6">
        <v>2</v>
      </c>
      <c r="G1093" s="7">
        <v>3</v>
      </c>
    </row>
    <row r="1094" spans="2:7">
      <c r="B1094" s="6">
        <v>4.9800000000000004</v>
      </c>
      <c r="C1094" s="6">
        <v>2.4900000000000002</v>
      </c>
      <c r="D1094" s="6">
        <v>0.76</v>
      </c>
      <c r="E1094" s="6">
        <v>0.30522088400000003</v>
      </c>
      <c r="F1094" s="6">
        <v>2</v>
      </c>
      <c r="G1094" s="7">
        <v>3</v>
      </c>
    </row>
    <row r="1095" spans="2:7">
      <c r="B1095" s="6">
        <v>4.9800000000000004</v>
      </c>
      <c r="C1095" s="6">
        <v>2.4900000000000002</v>
      </c>
      <c r="D1095" s="6">
        <v>0.84</v>
      </c>
      <c r="E1095" s="6">
        <v>0.33734939800000002</v>
      </c>
      <c r="F1095" s="6">
        <v>2</v>
      </c>
      <c r="G1095" s="7">
        <v>3</v>
      </c>
    </row>
    <row r="1096" spans="2:7">
      <c r="B1096" s="6">
        <v>5.58</v>
      </c>
      <c r="C1096" s="6">
        <v>2.79</v>
      </c>
      <c r="D1096" s="6">
        <v>1.1399999999999999</v>
      </c>
      <c r="E1096" s="6">
        <v>0.40860215100000002</v>
      </c>
      <c r="F1096" s="6">
        <v>2</v>
      </c>
      <c r="G1096" s="7">
        <v>4</v>
      </c>
    </row>
    <row r="1097" spans="2:7">
      <c r="B1097" s="6">
        <v>5.58</v>
      </c>
      <c r="C1097" s="6">
        <v>2.79</v>
      </c>
      <c r="D1097" s="6">
        <v>1.71</v>
      </c>
      <c r="E1097" s="6">
        <v>0.61290322600000002</v>
      </c>
      <c r="F1097" s="6">
        <v>3</v>
      </c>
      <c r="G1097" s="7">
        <v>5</v>
      </c>
    </row>
    <row r="1098" spans="2:7">
      <c r="B1098" s="6">
        <v>4.6900000000000004</v>
      </c>
      <c r="C1098" s="6">
        <v>2.3450000000000002</v>
      </c>
      <c r="D1098" s="6">
        <v>0.42</v>
      </c>
      <c r="E1098" s="6">
        <v>0.17910447800000001</v>
      </c>
      <c r="F1098" s="6">
        <v>1</v>
      </c>
      <c r="G1098" s="7">
        <v>2</v>
      </c>
    </row>
    <row r="1099" spans="2:7">
      <c r="B1099" s="6">
        <v>4.6900000000000004</v>
      </c>
      <c r="C1099" s="6">
        <v>2.3450000000000002</v>
      </c>
      <c r="D1099" s="6">
        <v>0.4</v>
      </c>
      <c r="E1099" s="6">
        <v>0.170575693</v>
      </c>
      <c r="F1099" s="6">
        <v>1</v>
      </c>
      <c r="G1099" s="7">
        <v>2</v>
      </c>
    </row>
    <row r="1100" spans="2:7">
      <c r="B1100" s="6">
        <v>5.81</v>
      </c>
      <c r="C1100" s="6">
        <v>2.9049999999999998</v>
      </c>
      <c r="D1100" s="6">
        <v>0.78</v>
      </c>
      <c r="E1100" s="6">
        <v>0.26850258199999999</v>
      </c>
      <c r="F1100" s="6">
        <v>2</v>
      </c>
      <c r="G1100" s="7">
        <v>3</v>
      </c>
    </row>
    <row r="1101" spans="2:7">
      <c r="B1101" s="6">
        <v>5.81</v>
      </c>
      <c r="C1101" s="6">
        <v>2.9049999999999998</v>
      </c>
      <c r="D1101" s="6">
        <v>0.54</v>
      </c>
      <c r="E1101" s="6">
        <v>0.18588640300000001</v>
      </c>
      <c r="F1101" s="6">
        <v>1</v>
      </c>
      <c r="G1101" s="7">
        <v>2</v>
      </c>
    </row>
    <row r="1102" spans="2:7">
      <c r="B1102" s="6">
        <v>5.27</v>
      </c>
      <c r="C1102" s="6">
        <v>2.6349999999999998</v>
      </c>
      <c r="D1102" s="6">
        <v>0.4</v>
      </c>
      <c r="E1102" s="6">
        <v>0.15180265700000001</v>
      </c>
      <c r="F1102" s="6">
        <v>1</v>
      </c>
      <c r="G1102" s="7">
        <v>2</v>
      </c>
    </row>
    <row r="1103" spans="2:7">
      <c r="B1103" s="6">
        <v>5.27</v>
      </c>
      <c r="C1103" s="6">
        <v>2.6349999999999998</v>
      </c>
      <c r="D1103" s="6">
        <v>0.72</v>
      </c>
      <c r="E1103" s="6">
        <v>0.27324478200000002</v>
      </c>
      <c r="F1103" s="6">
        <v>2</v>
      </c>
      <c r="G1103" s="7">
        <v>3</v>
      </c>
    </row>
    <row r="1104" spans="2:7">
      <c r="B1104" s="6">
        <v>5.26</v>
      </c>
      <c r="C1104" s="6">
        <v>2.63</v>
      </c>
      <c r="D1104" s="6">
        <v>0.42</v>
      </c>
      <c r="E1104" s="6">
        <v>0.15969581699999999</v>
      </c>
      <c r="F1104" s="6">
        <v>1</v>
      </c>
      <c r="G1104" s="7">
        <v>2</v>
      </c>
    </row>
    <row r="1105" spans="1:7">
      <c r="B1105" s="6">
        <v>5.26</v>
      </c>
      <c r="C1105" s="6">
        <v>2.63</v>
      </c>
      <c r="D1105" s="6">
        <v>1.45</v>
      </c>
      <c r="E1105" s="6">
        <v>0.55133079799999996</v>
      </c>
      <c r="F1105" s="6">
        <v>3</v>
      </c>
      <c r="G1105" s="7">
        <v>4</v>
      </c>
    </row>
    <row r="1106" spans="1:7">
      <c r="B1106" s="6">
        <v>5.56</v>
      </c>
      <c r="C1106" s="6">
        <v>2.78</v>
      </c>
      <c r="D1106" s="6">
        <v>0.51</v>
      </c>
      <c r="E1106" s="6">
        <v>0.18345323699999999</v>
      </c>
      <c r="F1106" s="6">
        <v>1</v>
      </c>
      <c r="G1106" s="7">
        <v>2</v>
      </c>
    </row>
    <row r="1107" spans="1:7">
      <c r="B1107" s="6">
        <v>5.56</v>
      </c>
      <c r="C1107" s="6">
        <v>2.78</v>
      </c>
      <c r="D1107" s="6">
        <v>0.95</v>
      </c>
      <c r="E1107" s="6">
        <v>0.34172661900000001</v>
      </c>
      <c r="F1107" s="6">
        <v>2</v>
      </c>
      <c r="G1107" s="7">
        <v>3</v>
      </c>
    </row>
    <row r="1108" spans="1:7">
      <c r="B1108" s="6">
        <v>5.0999999999999996</v>
      </c>
      <c r="C1108" s="6">
        <v>2.5499999999999998</v>
      </c>
      <c r="D1108" s="6">
        <v>0.7</v>
      </c>
      <c r="E1108" s="6">
        <v>0.27450980400000002</v>
      </c>
      <c r="F1108" s="6">
        <v>2</v>
      </c>
      <c r="G1108" s="7">
        <v>3</v>
      </c>
    </row>
    <row r="1109" spans="1:7">
      <c r="B1109" s="6">
        <v>5.0999999999999996</v>
      </c>
      <c r="C1109" s="6">
        <v>2.5499999999999998</v>
      </c>
      <c r="D1109" s="6">
        <v>1.26</v>
      </c>
      <c r="E1109" s="6">
        <v>0.49411764699999999</v>
      </c>
      <c r="F1109" s="6">
        <v>3</v>
      </c>
      <c r="G1109" s="7">
        <v>4</v>
      </c>
    </row>
    <row r="1110" spans="1:7">
      <c r="B1110" s="6">
        <v>5.43</v>
      </c>
      <c r="C1110" s="6">
        <v>2.7149999999999999</v>
      </c>
      <c r="D1110" s="6">
        <v>0.5</v>
      </c>
      <c r="E1110" s="6">
        <v>0.18416206299999999</v>
      </c>
      <c r="F1110" s="6">
        <v>1</v>
      </c>
      <c r="G1110" s="7">
        <v>2</v>
      </c>
    </row>
    <row r="1111" spans="1:7">
      <c r="B1111" s="6">
        <v>5.43</v>
      </c>
      <c r="C1111" s="6">
        <v>2.7149999999999999</v>
      </c>
      <c r="D1111" s="6">
        <v>1.29</v>
      </c>
      <c r="E1111" s="6">
        <v>0.475138122</v>
      </c>
      <c r="F1111" s="6">
        <v>3</v>
      </c>
      <c r="G1111" s="7">
        <v>4</v>
      </c>
    </row>
    <row r="1112" spans="1:7">
      <c r="B1112" s="6">
        <v>5.05</v>
      </c>
      <c r="C1112" s="6">
        <v>2.5249999999999999</v>
      </c>
      <c r="D1112" s="6">
        <v>0.46</v>
      </c>
      <c r="E1112" s="6">
        <v>0.182178218</v>
      </c>
      <c r="F1112" s="6">
        <v>1</v>
      </c>
      <c r="G1112" s="7">
        <v>2</v>
      </c>
    </row>
    <row r="1113" spans="1:7">
      <c r="B1113" s="6">
        <v>5.05</v>
      </c>
      <c r="C1113" s="6">
        <v>2.5249999999999999</v>
      </c>
      <c r="D1113" s="6">
        <v>0.69</v>
      </c>
      <c r="E1113" s="6">
        <v>0.273267327</v>
      </c>
      <c r="F1113" s="6">
        <v>2</v>
      </c>
      <c r="G1113" s="7">
        <v>3</v>
      </c>
    </row>
    <row r="1114" spans="1:7">
      <c r="B1114" s="6">
        <v>5.61</v>
      </c>
      <c r="C1114" s="6">
        <v>2.8050000000000002</v>
      </c>
      <c r="D1114" s="6">
        <v>0.19</v>
      </c>
      <c r="E1114" s="6">
        <v>6.7736185000000004E-2</v>
      </c>
      <c r="F1114" s="6">
        <v>1</v>
      </c>
      <c r="G1114" s="7">
        <v>1</v>
      </c>
    </row>
    <row r="1115" spans="1:7">
      <c r="B1115" s="6">
        <v>5.61</v>
      </c>
      <c r="C1115" s="6">
        <v>2.8050000000000002</v>
      </c>
      <c r="D1115" s="6">
        <v>1.56</v>
      </c>
      <c r="E1115" s="6">
        <v>0.55614973300000003</v>
      </c>
      <c r="F1115" s="6">
        <v>3</v>
      </c>
      <c r="G1115" s="7">
        <v>5</v>
      </c>
    </row>
    <row r="1116" spans="1:7">
      <c r="A1116" t="s">
        <v>33</v>
      </c>
      <c r="B1116" s="6">
        <v>5.78</v>
      </c>
      <c r="C1116" s="6">
        <v>2.89</v>
      </c>
      <c r="D1116" s="6">
        <v>1</v>
      </c>
      <c r="E1116" s="6">
        <v>0.34602076100000001</v>
      </c>
      <c r="F1116" s="6">
        <v>2</v>
      </c>
      <c r="G1116" s="7">
        <v>3</v>
      </c>
    </row>
    <row r="1117" spans="1:7">
      <c r="B1117" s="6">
        <v>5.78</v>
      </c>
      <c r="C1117" s="6">
        <v>2.89</v>
      </c>
      <c r="D1117" s="6">
        <v>0.5</v>
      </c>
      <c r="E1117" s="6">
        <v>0.17301038099999999</v>
      </c>
      <c r="F1117" s="6">
        <v>1</v>
      </c>
      <c r="G1117" s="7">
        <v>2</v>
      </c>
    </row>
    <row r="1118" spans="1:7">
      <c r="B1118" s="6">
        <v>6.05</v>
      </c>
      <c r="C1118" s="6">
        <v>3.0249999999999999</v>
      </c>
      <c r="D1118" s="6">
        <v>0.96</v>
      </c>
      <c r="E1118" s="6">
        <v>0.31735537200000002</v>
      </c>
      <c r="F1118" s="6">
        <v>2</v>
      </c>
      <c r="G1118" s="7">
        <v>3</v>
      </c>
    </row>
    <row r="1119" spans="1:7">
      <c r="B1119" s="6">
        <v>6.05</v>
      </c>
      <c r="C1119" s="6">
        <v>3.0249999999999999</v>
      </c>
      <c r="D1119" s="6">
        <v>1.2</v>
      </c>
      <c r="E1119" s="6">
        <v>0.39669421500000002</v>
      </c>
      <c r="F1119" s="6">
        <v>2</v>
      </c>
      <c r="G1119" s="7">
        <v>4</v>
      </c>
    </row>
    <row r="1120" spans="1:7">
      <c r="B1120" s="6">
        <v>5.48</v>
      </c>
      <c r="C1120" s="6">
        <v>2.74</v>
      </c>
      <c r="D1120" s="6">
        <v>0.54</v>
      </c>
      <c r="E1120" s="6">
        <v>0.19708029199999999</v>
      </c>
      <c r="F1120" s="6">
        <v>2</v>
      </c>
      <c r="G1120" s="7">
        <v>2</v>
      </c>
    </row>
    <row r="1121" spans="2:7">
      <c r="B1121" s="6">
        <v>5.48</v>
      </c>
      <c r="C1121" s="6">
        <v>2.74</v>
      </c>
      <c r="D1121" s="6">
        <v>0.4</v>
      </c>
      <c r="E1121" s="6">
        <v>0.14598540099999999</v>
      </c>
      <c r="F1121" s="6">
        <v>1</v>
      </c>
      <c r="G1121" s="7">
        <v>2</v>
      </c>
    </row>
    <row r="1122" spans="2:7">
      <c r="B1122" s="6">
        <v>5.52</v>
      </c>
      <c r="C1122" s="6">
        <v>2.76</v>
      </c>
      <c r="D1122" s="6">
        <v>0.43</v>
      </c>
      <c r="E1122" s="6">
        <v>0.15579710099999999</v>
      </c>
      <c r="F1122" s="6">
        <v>1</v>
      </c>
      <c r="G1122" s="7">
        <v>2</v>
      </c>
    </row>
    <row r="1123" spans="2:7">
      <c r="B1123" s="6">
        <v>5.52</v>
      </c>
      <c r="C1123" s="6">
        <v>2.76</v>
      </c>
      <c r="D1123" s="6">
        <v>0.76</v>
      </c>
      <c r="E1123" s="6">
        <v>0.27536231900000002</v>
      </c>
      <c r="F1123" s="6">
        <v>2</v>
      </c>
      <c r="G1123" s="7">
        <v>3</v>
      </c>
    </row>
    <row r="1124" spans="2:7">
      <c r="B1124" s="6">
        <v>5.79</v>
      </c>
      <c r="C1124" s="6">
        <v>2.895</v>
      </c>
      <c r="D1124" s="6">
        <v>1.19</v>
      </c>
      <c r="E1124" s="6">
        <v>0.41105354100000002</v>
      </c>
      <c r="F1124" s="6">
        <v>2</v>
      </c>
      <c r="G1124" s="7">
        <v>4</v>
      </c>
    </row>
    <row r="1125" spans="2:7">
      <c r="B1125" s="6">
        <v>5.79</v>
      </c>
      <c r="C1125" s="6">
        <v>2.895</v>
      </c>
      <c r="D1125" s="6">
        <v>1.29</v>
      </c>
      <c r="E1125" s="6">
        <v>0.44559585499999999</v>
      </c>
      <c r="F1125" s="6">
        <v>3</v>
      </c>
      <c r="G1125" s="7">
        <v>4</v>
      </c>
    </row>
    <row r="1126" spans="2:7">
      <c r="B1126" s="6">
        <v>6.81</v>
      </c>
      <c r="C1126" s="6">
        <v>3.4049999999999998</v>
      </c>
      <c r="D1126" s="6">
        <v>0.54</v>
      </c>
      <c r="E1126" s="6">
        <v>0.15859030800000001</v>
      </c>
      <c r="F1126" s="6">
        <v>1</v>
      </c>
      <c r="G1126" s="7">
        <v>2</v>
      </c>
    </row>
    <row r="1127" spans="2:7">
      <c r="B1127" s="6">
        <v>6.81</v>
      </c>
      <c r="C1127" s="6">
        <v>3.4049999999999998</v>
      </c>
      <c r="D1127" s="6">
        <v>0.31</v>
      </c>
      <c r="E1127" s="6">
        <v>9.1042583999999996E-2</v>
      </c>
      <c r="F1127" s="6">
        <v>1</v>
      </c>
      <c r="G1127" s="7">
        <v>1</v>
      </c>
    </row>
    <row r="1128" spans="2:7">
      <c r="B1128" s="6">
        <v>5.66</v>
      </c>
      <c r="C1128" s="6">
        <v>2.83</v>
      </c>
      <c r="D1128" s="6">
        <v>0.43</v>
      </c>
      <c r="E1128" s="6">
        <v>0.151943463</v>
      </c>
      <c r="F1128" s="6">
        <v>1</v>
      </c>
      <c r="G1128" s="7">
        <v>2</v>
      </c>
    </row>
    <row r="1129" spans="2:7">
      <c r="B1129" s="6">
        <v>5.66</v>
      </c>
      <c r="C1129" s="6">
        <v>2.83</v>
      </c>
      <c r="D1129" s="6">
        <v>0.77</v>
      </c>
      <c r="E1129" s="6">
        <v>0.27208480600000001</v>
      </c>
      <c r="F1129" s="6">
        <v>2</v>
      </c>
      <c r="G1129" s="7">
        <v>3</v>
      </c>
    </row>
    <row r="1130" spans="2:7">
      <c r="B1130" s="6">
        <v>5.21</v>
      </c>
      <c r="C1130" s="6">
        <v>2.605</v>
      </c>
      <c r="D1130" s="6">
        <v>0.37</v>
      </c>
      <c r="E1130" s="6">
        <v>0.14203454900000001</v>
      </c>
      <c r="F1130" s="6">
        <v>1</v>
      </c>
      <c r="G1130" s="7">
        <v>2</v>
      </c>
    </row>
    <row r="1131" spans="2:7">
      <c r="B1131" s="6">
        <v>5.21</v>
      </c>
      <c r="C1131" s="6">
        <v>2.605</v>
      </c>
      <c r="D1131" s="6">
        <v>0.32</v>
      </c>
      <c r="E1131" s="6">
        <v>0.122840691</v>
      </c>
      <c r="F1131" s="6">
        <v>1</v>
      </c>
      <c r="G1131" s="7">
        <v>2</v>
      </c>
    </row>
    <row r="1132" spans="2:7">
      <c r="B1132" s="6">
        <v>4.83</v>
      </c>
      <c r="C1132" s="6">
        <v>2.415</v>
      </c>
      <c r="D1132" s="6">
        <v>0.36</v>
      </c>
      <c r="E1132" s="6">
        <v>0.149068323</v>
      </c>
      <c r="F1132" s="6">
        <v>1</v>
      </c>
      <c r="G1132" s="7">
        <v>2</v>
      </c>
    </row>
    <row r="1133" spans="2:7">
      <c r="B1133" s="6">
        <v>4.83</v>
      </c>
      <c r="C1133" s="6">
        <v>2.415</v>
      </c>
      <c r="D1133" s="6">
        <v>0.3</v>
      </c>
      <c r="E1133" s="6">
        <v>0.124223602</v>
      </c>
      <c r="F1133" s="6">
        <v>1</v>
      </c>
      <c r="G1133" s="7">
        <v>2</v>
      </c>
    </row>
    <row r="1134" spans="2:7">
      <c r="B1134" s="6">
        <v>6.34</v>
      </c>
      <c r="C1134" s="6">
        <v>3.17</v>
      </c>
      <c r="D1134" s="6">
        <v>0.93</v>
      </c>
      <c r="E1134" s="6">
        <v>0.29337539400000001</v>
      </c>
      <c r="F1134" s="6">
        <v>2</v>
      </c>
      <c r="G1134" s="7">
        <v>3</v>
      </c>
    </row>
    <row r="1135" spans="2:7">
      <c r="B1135" s="6">
        <v>6.34</v>
      </c>
      <c r="C1135" s="6">
        <v>3.17</v>
      </c>
      <c r="D1135" s="6">
        <v>0.52</v>
      </c>
      <c r="E1135" s="6">
        <v>0.16403785500000001</v>
      </c>
      <c r="F1135" s="6">
        <v>1</v>
      </c>
      <c r="G1135" s="7">
        <v>2</v>
      </c>
    </row>
    <row r="1136" spans="2:7">
      <c r="B1136" s="6">
        <v>7.09</v>
      </c>
      <c r="C1136" s="6">
        <v>3.5449999999999999</v>
      </c>
      <c r="D1136" s="6">
        <v>0.77</v>
      </c>
      <c r="E1136" s="6">
        <v>0.217207334</v>
      </c>
      <c r="F1136" s="6">
        <v>2</v>
      </c>
      <c r="G1136" s="7">
        <v>2</v>
      </c>
    </row>
    <row r="1137" spans="2:7">
      <c r="B1137" s="6">
        <v>7.09</v>
      </c>
      <c r="C1137" s="6">
        <v>3.5449999999999999</v>
      </c>
      <c r="D1137" s="6">
        <v>0.86</v>
      </c>
      <c r="E1137" s="6">
        <v>0.24259520500000001</v>
      </c>
      <c r="F1137" s="6">
        <v>2</v>
      </c>
      <c r="G1137" s="7">
        <v>3</v>
      </c>
    </row>
    <row r="1138" spans="2:7">
      <c r="B1138" s="6">
        <v>5.75</v>
      </c>
      <c r="C1138" s="6">
        <v>2.875</v>
      </c>
      <c r="D1138" s="6">
        <v>0.48</v>
      </c>
      <c r="E1138" s="6">
        <v>0.166956522</v>
      </c>
      <c r="F1138" s="6">
        <v>1</v>
      </c>
      <c r="G1138" s="7">
        <v>2</v>
      </c>
    </row>
    <row r="1139" spans="2:7">
      <c r="B1139" s="6">
        <v>5.75</v>
      </c>
      <c r="C1139" s="6">
        <v>2.875</v>
      </c>
      <c r="D1139" s="6">
        <v>1.6</v>
      </c>
      <c r="E1139" s="6">
        <v>0.55652173900000002</v>
      </c>
      <c r="F1139" s="6">
        <v>3</v>
      </c>
      <c r="G1139" s="7">
        <v>5</v>
      </c>
    </row>
    <row r="1140" spans="2:7">
      <c r="B1140" s="6">
        <v>5.67</v>
      </c>
      <c r="C1140" s="6">
        <v>2.835</v>
      </c>
      <c r="D1140" s="6">
        <v>0.72</v>
      </c>
      <c r="E1140" s="6">
        <v>0.253968254</v>
      </c>
      <c r="F1140" s="6">
        <v>2</v>
      </c>
      <c r="G1140" s="7">
        <v>3</v>
      </c>
    </row>
    <row r="1141" spans="2:7">
      <c r="B1141" s="8">
        <v>5.67</v>
      </c>
      <c r="C1141" s="6">
        <v>2.835</v>
      </c>
      <c r="D1141" s="6">
        <v>0.17</v>
      </c>
      <c r="E1141" s="6">
        <v>5.9964727000000002E-2</v>
      </c>
      <c r="F1141" s="6">
        <v>1</v>
      </c>
      <c r="G1141" s="7">
        <v>1</v>
      </c>
    </row>
    <row r="1142" spans="2:7">
      <c r="B1142" s="6">
        <v>5.32</v>
      </c>
      <c r="C1142" s="6">
        <v>2.66</v>
      </c>
      <c r="D1142" s="6">
        <v>0.67</v>
      </c>
      <c r="E1142" s="6">
        <v>0.25187969900000001</v>
      </c>
      <c r="F1142" s="6">
        <v>2</v>
      </c>
      <c r="G1142" s="7">
        <v>3</v>
      </c>
    </row>
    <row r="1143" spans="2:7">
      <c r="B1143" s="6">
        <v>5.32</v>
      </c>
      <c r="C1143" s="6">
        <v>2.66</v>
      </c>
      <c r="D1143" s="6">
        <v>0.36</v>
      </c>
      <c r="E1143" s="6">
        <v>0.135338346</v>
      </c>
      <c r="F1143" s="6">
        <v>1</v>
      </c>
      <c r="G1143" s="7">
        <v>2</v>
      </c>
    </row>
    <row r="1144" spans="2:7">
      <c r="B1144" s="6">
        <v>5.25</v>
      </c>
      <c r="C1144" s="6">
        <v>2.625</v>
      </c>
      <c r="D1144" s="6">
        <v>0.44</v>
      </c>
      <c r="E1144" s="6">
        <v>0.16761904799999999</v>
      </c>
      <c r="F1144" s="6">
        <v>1</v>
      </c>
      <c r="G1144" s="7">
        <v>2</v>
      </c>
    </row>
    <row r="1145" spans="2:7">
      <c r="B1145" s="6">
        <v>5.25</v>
      </c>
      <c r="C1145" s="6">
        <v>2.625</v>
      </c>
      <c r="D1145" s="6">
        <v>0.98</v>
      </c>
      <c r="E1145" s="6">
        <v>0.37333333299999999</v>
      </c>
      <c r="F1145" s="6">
        <v>2</v>
      </c>
      <c r="G1145" s="7">
        <v>4</v>
      </c>
    </row>
    <row r="1146" spans="2:7">
      <c r="B1146" s="6">
        <v>5.42</v>
      </c>
      <c r="C1146" s="6">
        <v>2.71</v>
      </c>
      <c r="D1146" s="6">
        <v>0.63</v>
      </c>
      <c r="E1146" s="6">
        <v>0.23247232500000001</v>
      </c>
      <c r="F1146" s="6">
        <v>2</v>
      </c>
      <c r="G1146" s="7">
        <v>3</v>
      </c>
    </row>
    <row r="1147" spans="2:7">
      <c r="B1147" s="6">
        <v>5.42</v>
      </c>
      <c r="C1147" s="6">
        <v>2.71</v>
      </c>
      <c r="D1147" s="6">
        <v>0.8</v>
      </c>
      <c r="E1147" s="6">
        <v>0.29520295200000002</v>
      </c>
      <c r="F1147" s="6">
        <v>2</v>
      </c>
      <c r="G1147" s="7">
        <v>3</v>
      </c>
    </row>
    <row r="1148" spans="2:7">
      <c r="B1148" s="6">
        <v>5.86</v>
      </c>
      <c r="C1148" s="6">
        <v>2.93</v>
      </c>
      <c r="D1148" s="6">
        <v>0.43</v>
      </c>
      <c r="E1148" s="6">
        <v>0.146757679</v>
      </c>
      <c r="F1148" s="6">
        <v>1</v>
      </c>
      <c r="G1148" s="7">
        <v>2</v>
      </c>
    </row>
    <row r="1149" spans="2:7">
      <c r="B1149" s="6">
        <v>5.86</v>
      </c>
      <c r="C1149" s="6">
        <v>2.93</v>
      </c>
      <c r="D1149" s="6">
        <v>0.42</v>
      </c>
      <c r="E1149" s="6">
        <v>0.14334470999999999</v>
      </c>
      <c r="F1149" s="6">
        <v>1</v>
      </c>
      <c r="G1149" s="7">
        <v>2</v>
      </c>
    </row>
    <row r="1150" spans="2:7">
      <c r="B1150" s="6">
        <v>6.28</v>
      </c>
      <c r="C1150" s="6">
        <v>3.14</v>
      </c>
      <c r="D1150" s="6">
        <v>0.78</v>
      </c>
      <c r="E1150" s="6">
        <v>0.24840764300000001</v>
      </c>
      <c r="F1150" s="6">
        <v>2</v>
      </c>
      <c r="G1150" s="7">
        <v>3</v>
      </c>
    </row>
    <row r="1151" spans="2:7">
      <c r="B1151" s="6">
        <v>6.28</v>
      </c>
      <c r="C1151" s="6">
        <v>3.14</v>
      </c>
      <c r="D1151" s="6">
        <v>0.48</v>
      </c>
      <c r="E1151" s="6">
        <v>0.15286624200000001</v>
      </c>
      <c r="F1151" s="6">
        <v>1</v>
      </c>
      <c r="G1151" s="7">
        <v>2</v>
      </c>
    </row>
    <row r="1152" spans="2:7">
      <c r="B1152" s="6">
        <v>7.44</v>
      </c>
      <c r="C1152" s="6">
        <v>3.72</v>
      </c>
      <c r="D1152" s="6">
        <v>0.86</v>
      </c>
      <c r="E1152" s="6">
        <v>0.231182796</v>
      </c>
      <c r="F1152" s="6">
        <v>2</v>
      </c>
      <c r="G1152" s="7">
        <v>3</v>
      </c>
    </row>
    <row r="1153" spans="2:7">
      <c r="B1153" s="6">
        <v>7.44</v>
      </c>
      <c r="C1153" s="6">
        <v>3.72</v>
      </c>
      <c r="D1153" s="6">
        <v>0.47</v>
      </c>
      <c r="E1153" s="6">
        <v>0.12634408599999999</v>
      </c>
      <c r="F1153" s="6">
        <v>1</v>
      </c>
      <c r="G1153" s="7">
        <v>2</v>
      </c>
    </row>
    <row r="1154" spans="2:7">
      <c r="B1154" s="6">
        <v>5.16</v>
      </c>
      <c r="C1154" s="6">
        <v>2.58</v>
      </c>
      <c r="D1154" s="6">
        <v>0.31</v>
      </c>
      <c r="E1154" s="6">
        <v>0.12015503900000001</v>
      </c>
      <c r="F1154" s="6">
        <v>1</v>
      </c>
      <c r="G1154" s="7">
        <v>2</v>
      </c>
    </row>
    <row r="1155" spans="2:7">
      <c r="B1155" s="6">
        <v>5.16</v>
      </c>
      <c r="C1155" s="6">
        <v>2.58</v>
      </c>
      <c r="D1155" s="6">
        <v>0.62</v>
      </c>
      <c r="E1155" s="6">
        <v>0.24031007800000001</v>
      </c>
      <c r="F1155" s="6">
        <v>2</v>
      </c>
      <c r="G1155" s="7">
        <v>3</v>
      </c>
    </row>
    <row r="1156" spans="2:7">
      <c r="B1156" s="6">
        <v>5.0599999999999996</v>
      </c>
      <c r="C1156" s="6">
        <v>2.5299999999999998</v>
      </c>
      <c r="D1156" s="6">
        <v>0</v>
      </c>
      <c r="E1156" s="6">
        <v>0</v>
      </c>
      <c r="F1156" s="6">
        <v>1</v>
      </c>
      <c r="G1156" s="7">
        <v>1</v>
      </c>
    </row>
    <row r="1157" spans="2:7">
      <c r="B1157" s="6">
        <v>5.0599999999999996</v>
      </c>
      <c r="C1157" s="6">
        <v>2.5299999999999998</v>
      </c>
      <c r="D1157" s="6">
        <v>0.3</v>
      </c>
      <c r="E1157" s="6">
        <v>0.118577075</v>
      </c>
      <c r="F1157" s="6">
        <v>1</v>
      </c>
      <c r="G1157" s="7">
        <v>2</v>
      </c>
    </row>
    <row r="1158" spans="2:7">
      <c r="B1158" s="6">
        <v>7.97</v>
      </c>
      <c r="C1158" s="6">
        <v>3.9849999999999999</v>
      </c>
      <c r="D1158" s="6">
        <v>0.54</v>
      </c>
      <c r="E1158" s="6">
        <v>0.13550815599999999</v>
      </c>
      <c r="F1158" s="6">
        <v>1</v>
      </c>
      <c r="G1158" s="7">
        <v>2</v>
      </c>
    </row>
    <row r="1159" spans="2:7">
      <c r="B1159" s="6">
        <v>7.97</v>
      </c>
      <c r="C1159" s="6">
        <v>3.9849999999999999</v>
      </c>
      <c r="D1159" s="6">
        <v>1.21</v>
      </c>
      <c r="E1159" s="6">
        <v>0.30363864499999998</v>
      </c>
      <c r="F1159" s="6">
        <v>2</v>
      </c>
      <c r="G1159" s="7">
        <v>3</v>
      </c>
    </row>
    <row r="1160" spans="2:7">
      <c r="B1160" s="6">
        <v>5.18</v>
      </c>
      <c r="C1160" s="6">
        <v>2.59</v>
      </c>
      <c r="D1160" s="6">
        <v>0.49</v>
      </c>
      <c r="E1160" s="6">
        <v>0.18918918900000001</v>
      </c>
      <c r="F1160" s="6">
        <v>1</v>
      </c>
      <c r="G1160" s="7">
        <v>2</v>
      </c>
    </row>
    <row r="1161" spans="2:7">
      <c r="B1161" s="6">
        <v>5.18</v>
      </c>
      <c r="C1161" s="6">
        <v>2.59</v>
      </c>
      <c r="D1161" s="6">
        <v>0.69</v>
      </c>
      <c r="E1161" s="6">
        <v>0.26640926599999998</v>
      </c>
      <c r="F1161" s="6">
        <v>2</v>
      </c>
      <c r="G1161" s="7">
        <v>3</v>
      </c>
    </row>
    <row r="1162" spans="2:7">
      <c r="B1162" s="6">
        <v>5.25</v>
      </c>
      <c r="C1162" s="6">
        <v>2.625</v>
      </c>
      <c r="D1162" s="6">
        <v>0.54</v>
      </c>
      <c r="E1162" s="6">
        <v>0.205714286</v>
      </c>
      <c r="F1162" s="6">
        <v>2</v>
      </c>
      <c r="G1162" s="7">
        <v>2</v>
      </c>
    </row>
    <row r="1163" spans="2:7">
      <c r="B1163" s="6">
        <v>5.25</v>
      </c>
      <c r="C1163" s="6">
        <v>2.625</v>
      </c>
      <c r="D1163" s="6">
        <v>0.97</v>
      </c>
      <c r="E1163" s="6">
        <v>0.36952381000000001</v>
      </c>
      <c r="F1163" s="6">
        <v>2</v>
      </c>
      <c r="G1163" s="7">
        <v>4</v>
      </c>
    </row>
    <row r="1164" spans="2:7">
      <c r="B1164" s="6">
        <v>4.92</v>
      </c>
      <c r="C1164" s="6">
        <v>2.46</v>
      </c>
      <c r="D1164" s="6">
        <v>0.3</v>
      </c>
      <c r="E1164" s="6">
        <v>0.12195122</v>
      </c>
      <c r="F1164" s="6">
        <v>1</v>
      </c>
      <c r="G1164" s="7">
        <v>2</v>
      </c>
    </row>
    <row r="1165" spans="2:7">
      <c r="B1165" s="6">
        <v>4.92</v>
      </c>
      <c r="C1165" s="6">
        <v>2.46</v>
      </c>
      <c r="D1165" s="6">
        <v>1</v>
      </c>
      <c r="E1165" s="6">
        <v>0.40650406500000003</v>
      </c>
      <c r="F1165" s="6">
        <v>2</v>
      </c>
      <c r="G1165" s="7">
        <v>4</v>
      </c>
    </row>
    <row r="1166" spans="2:7">
      <c r="B1166" s="6">
        <v>5.72</v>
      </c>
      <c r="C1166" s="6">
        <v>2.86</v>
      </c>
      <c r="D1166" s="6">
        <v>0.35</v>
      </c>
      <c r="E1166" s="6">
        <v>0.12237762200000001</v>
      </c>
      <c r="F1166" s="6">
        <v>1</v>
      </c>
      <c r="G1166" s="7">
        <v>2</v>
      </c>
    </row>
    <row r="1167" spans="2:7">
      <c r="B1167" s="6">
        <v>5.72</v>
      </c>
      <c r="C1167" s="6">
        <v>2.86</v>
      </c>
      <c r="D1167" s="6">
        <v>0.56999999999999995</v>
      </c>
      <c r="E1167" s="6">
        <v>0.199300699</v>
      </c>
      <c r="F1167" s="6">
        <v>2</v>
      </c>
      <c r="G1167" s="7">
        <v>2</v>
      </c>
    </row>
    <row r="1168" spans="2:7">
      <c r="B1168" s="6">
        <v>4.7300000000000004</v>
      </c>
      <c r="C1168" s="6">
        <v>2.3650000000000002</v>
      </c>
      <c r="D1168" s="6">
        <v>0.24</v>
      </c>
      <c r="E1168" s="6">
        <v>0.101479915</v>
      </c>
      <c r="F1168" s="6">
        <v>1</v>
      </c>
      <c r="G1168" s="7">
        <v>1</v>
      </c>
    </row>
    <row r="1169" spans="2:7">
      <c r="B1169" s="6">
        <v>4.7300000000000004</v>
      </c>
      <c r="C1169" s="6">
        <v>2.3650000000000002</v>
      </c>
      <c r="D1169" s="6">
        <v>0.47</v>
      </c>
      <c r="E1169" s="6">
        <v>0.198731501</v>
      </c>
      <c r="F1169" s="6">
        <v>2</v>
      </c>
      <c r="G1169" s="7">
        <v>2</v>
      </c>
    </row>
    <row r="1170" spans="2:7">
      <c r="B1170" s="6">
        <v>5.07</v>
      </c>
      <c r="C1170" s="6">
        <v>2.5350000000000001</v>
      </c>
      <c r="D1170" s="6">
        <v>0.39</v>
      </c>
      <c r="E1170" s="6">
        <v>0.15384615400000001</v>
      </c>
      <c r="F1170" s="6">
        <v>1</v>
      </c>
      <c r="G1170" s="7">
        <v>2</v>
      </c>
    </row>
    <row r="1171" spans="2:7">
      <c r="B1171" s="6">
        <v>5.07</v>
      </c>
      <c r="C1171" s="6">
        <v>2.5350000000000001</v>
      </c>
      <c r="D1171" s="6">
        <v>0.44</v>
      </c>
      <c r="E1171" s="6">
        <v>0.17357001999999999</v>
      </c>
      <c r="F1171" s="6">
        <v>1</v>
      </c>
      <c r="G1171" s="7">
        <v>2</v>
      </c>
    </row>
    <row r="1172" spans="2:7">
      <c r="B1172" s="6">
        <v>5.0199999999999996</v>
      </c>
      <c r="C1172" s="6">
        <v>2.5099999999999998</v>
      </c>
      <c r="D1172" s="6">
        <v>0.46</v>
      </c>
      <c r="E1172" s="6">
        <v>0.18326693199999999</v>
      </c>
      <c r="F1172" s="6">
        <v>1</v>
      </c>
      <c r="G1172" s="7">
        <v>2</v>
      </c>
    </row>
    <row r="1173" spans="2:7">
      <c r="B1173" s="6">
        <v>5.0199999999999996</v>
      </c>
      <c r="C1173" s="6">
        <v>2.5099999999999998</v>
      </c>
      <c r="D1173" s="6">
        <v>1.81</v>
      </c>
      <c r="E1173" s="6">
        <v>0.72111553799999994</v>
      </c>
      <c r="F1173" s="6">
        <v>3</v>
      </c>
      <c r="G1173" s="7">
        <v>5</v>
      </c>
    </row>
    <row r="1174" spans="2:7">
      <c r="B1174" s="6">
        <v>4.5</v>
      </c>
      <c r="C1174" s="6">
        <v>2.25</v>
      </c>
      <c r="D1174" s="6">
        <v>0.42</v>
      </c>
      <c r="E1174" s="6">
        <v>0.18666666700000001</v>
      </c>
      <c r="F1174" s="6">
        <v>1</v>
      </c>
      <c r="G1174" s="7">
        <v>2</v>
      </c>
    </row>
    <row r="1175" spans="2:7">
      <c r="B1175" s="6">
        <v>4.5</v>
      </c>
      <c r="C1175" s="6">
        <v>2.25</v>
      </c>
      <c r="D1175" s="6">
        <v>0.27</v>
      </c>
      <c r="E1175" s="6">
        <v>0.12</v>
      </c>
      <c r="F1175" s="6">
        <v>1</v>
      </c>
      <c r="G1175" s="7">
        <v>2</v>
      </c>
    </row>
    <row r="1176" spans="2:7">
      <c r="B1176" s="6">
        <v>5.37</v>
      </c>
      <c r="C1176" s="6">
        <v>2.6850000000000001</v>
      </c>
      <c r="D1176" s="6">
        <v>0.8</v>
      </c>
      <c r="E1176" s="6">
        <v>0.29795158300000002</v>
      </c>
      <c r="F1176" s="6">
        <v>2</v>
      </c>
      <c r="G1176" s="7">
        <v>3</v>
      </c>
    </row>
    <row r="1177" spans="2:7">
      <c r="B1177" s="6">
        <v>5.37</v>
      </c>
      <c r="C1177" s="6">
        <v>2.6850000000000001</v>
      </c>
      <c r="D1177" s="6">
        <v>0.97</v>
      </c>
      <c r="E1177" s="6">
        <v>0.36126629399999999</v>
      </c>
      <c r="F1177" s="6">
        <v>2</v>
      </c>
      <c r="G1177" s="7">
        <v>3</v>
      </c>
    </row>
    <row r="1178" spans="2:7">
      <c r="B1178" s="6">
        <v>5.83</v>
      </c>
      <c r="C1178" s="6">
        <v>2.915</v>
      </c>
      <c r="D1178" s="6">
        <v>0.67</v>
      </c>
      <c r="E1178" s="6">
        <v>0.229845626</v>
      </c>
      <c r="F1178" s="6">
        <v>2</v>
      </c>
      <c r="G1178" s="7">
        <v>3</v>
      </c>
    </row>
    <row r="1179" spans="2:7">
      <c r="B1179" s="6">
        <v>5.83</v>
      </c>
      <c r="C1179" s="6">
        <v>2.915</v>
      </c>
      <c r="D1179" s="6">
        <v>0.67</v>
      </c>
      <c r="E1179" s="6">
        <v>0.229845626</v>
      </c>
      <c r="F1179" s="6">
        <v>2</v>
      </c>
      <c r="G1179" s="7">
        <v>3</v>
      </c>
    </row>
    <row r="1180" spans="2:7">
      <c r="B1180" s="6">
        <v>5.28</v>
      </c>
      <c r="C1180" s="6">
        <v>2.64</v>
      </c>
      <c r="D1180" s="6">
        <v>1.6</v>
      </c>
      <c r="E1180" s="6">
        <v>0.606060606</v>
      </c>
      <c r="F1180" s="6">
        <v>3</v>
      </c>
      <c r="G1180" s="7">
        <v>5</v>
      </c>
    </row>
    <row r="1181" spans="2:7">
      <c r="B1181" s="6">
        <v>5.28</v>
      </c>
      <c r="C1181" s="6">
        <v>2.64</v>
      </c>
      <c r="D1181" s="6">
        <v>0.54</v>
      </c>
      <c r="E1181" s="6">
        <v>0.20454545499999999</v>
      </c>
      <c r="F1181" s="6">
        <v>2</v>
      </c>
      <c r="G1181" s="7">
        <v>2</v>
      </c>
    </row>
    <row r="1182" spans="2:7">
      <c r="B1182" s="6">
        <v>5.62</v>
      </c>
      <c r="C1182" s="6">
        <v>2.81</v>
      </c>
      <c r="D1182" s="6">
        <v>1.1000000000000001</v>
      </c>
      <c r="E1182" s="6">
        <v>0.39145907499999999</v>
      </c>
      <c r="F1182" s="6">
        <v>2</v>
      </c>
      <c r="G1182" s="7">
        <v>4</v>
      </c>
    </row>
    <row r="1183" spans="2:7">
      <c r="B1183" s="6">
        <v>5.62</v>
      </c>
      <c r="C1183" s="6">
        <v>2.81</v>
      </c>
      <c r="D1183" s="6">
        <v>0.82</v>
      </c>
      <c r="E1183" s="6">
        <v>0.29181494699999999</v>
      </c>
      <c r="F1183" s="6">
        <v>2</v>
      </c>
      <c r="G1183" s="7">
        <v>3</v>
      </c>
    </row>
    <row r="1184" spans="2:7">
      <c r="B1184" s="6">
        <v>5.75</v>
      </c>
      <c r="C1184" s="6">
        <v>2.875</v>
      </c>
      <c r="D1184" s="6">
        <v>0.36</v>
      </c>
      <c r="E1184" s="6">
        <v>0.12521739100000001</v>
      </c>
      <c r="F1184" s="6">
        <v>1</v>
      </c>
      <c r="G1184" s="7">
        <v>2</v>
      </c>
    </row>
    <row r="1185" spans="2:7">
      <c r="B1185" s="6">
        <v>5.75</v>
      </c>
      <c r="C1185" s="6">
        <v>2.875</v>
      </c>
      <c r="D1185" s="6">
        <v>0.48</v>
      </c>
      <c r="E1185" s="6">
        <v>0.166956522</v>
      </c>
      <c r="F1185" s="6">
        <v>1</v>
      </c>
      <c r="G1185" s="7">
        <v>2</v>
      </c>
    </row>
    <row r="1186" spans="2:7">
      <c r="B1186" s="6">
        <v>6.47</v>
      </c>
      <c r="C1186" s="6">
        <v>3.2349999999999999</v>
      </c>
      <c r="D1186" s="6">
        <v>0.51</v>
      </c>
      <c r="E1186" s="6">
        <v>0.15765069600000001</v>
      </c>
      <c r="F1186" s="6">
        <v>1</v>
      </c>
      <c r="G1186" s="7">
        <v>2</v>
      </c>
    </row>
    <row r="1187" spans="2:7">
      <c r="B1187" s="6">
        <v>6.47</v>
      </c>
      <c r="C1187" s="6">
        <v>3.2349999999999999</v>
      </c>
      <c r="D1187" s="6">
        <v>0.54</v>
      </c>
      <c r="E1187" s="6">
        <v>0.16692426599999999</v>
      </c>
      <c r="F1187" s="6">
        <v>1</v>
      </c>
      <c r="G1187" s="7">
        <v>2</v>
      </c>
    </row>
    <row r="1188" spans="2:7">
      <c r="B1188" s="6">
        <v>5.52</v>
      </c>
      <c r="C1188" s="6">
        <v>2.76</v>
      </c>
      <c r="D1188" s="6">
        <v>0.52</v>
      </c>
      <c r="E1188" s="6">
        <v>0.18840579700000001</v>
      </c>
      <c r="F1188" s="6">
        <v>1</v>
      </c>
      <c r="G1188" s="7">
        <v>2</v>
      </c>
    </row>
    <row r="1189" spans="2:7">
      <c r="B1189" s="6">
        <v>5.52</v>
      </c>
      <c r="C1189" s="6">
        <v>2.76</v>
      </c>
      <c r="D1189" s="6">
        <v>1.21</v>
      </c>
      <c r="E1189" s="6">
        <v>0.43840579699999999</v>
      </c>
      <c r="F1189" s="6">
        <v>3</v>
      </c>
      <c r="G1189" s="7">
        <v>4</v>
      </c>
    </row>
    <row r="1190" spans="2:7">
      <c r="B1190" s="6">
        <v>6.74</v>
      </c>
      <c r="C1190" s="6">
        <v>3.37</v>
      </c>
      <c r="D1190" s="6">
        <v>0.81</v>
      </c>
      <c r="E1190" s="6">
        <v>0.240356083</v>
      </c>
      <c r="F1190" s="6">
        <v>2</v>
      </c>
      <c r="G1190" s="7">
        <v>3</v>
      </c>
    </row>
    <row r="1191" spans="2:7">
      <c r="B1191" s="6">
        <v>6.74</v>
      </c>
      <c r="C1191" s="6">
        <v>3.37</v>
      </c>
      <c r="D1191" s="6">
        <v>0.49</v>
      </c>
      <c r="E1191" s="6">
        <v>0.14540059299999999</v>
      </c>
      <c r="F1191" s="6">
        <v>1</v>
      </c>
      <c r="G1191" s="7">
        <v>2</v>
      </c>
    </row>
    <row r="1192" spans="2:7">
      <c r="B1192" s="6">
        <v>6.51</v>
      </c>
      <c r="C1192" s="6">
        <v>3.2549999999999999</v>
      </c>
      <c r="D1192" s="6">
        <v>0.9</v>
      </c>
      <c r="E1192" s="6">
        <v>0.27649769600000002</v>
      </c>
      <c r="F1192" s="6">
        <v>2</v>
      </c>
      <c r="G1192" s="7">
        <v>3</v>
      </c>
    </row>
    <row r="1193" spans="2:7">
      <c r="B1193" s="6">
        <v>6.51</v>
      </c>
      <c r="C1193" s="6">
        <v>3.2549999999999999</v>
      </c>
      <c r="D1193" s="6">
        <v>1.3</v>
      </c>
      <c r="E1193" s="6">
        <v>0.399385561</v>
      </c>
      <c r="F1193" s="6">
        <v>2</v>
      </c>
      <c r="G1193" s="7">
        <v>4</v>
      </c>
    </row>
    <row r="1194" spans="2:7">
      <c r="B1194" s="6">
        <v>4.4400000000000004</v>
      </c>
      <c r="C1194" s="6">
        <v>2.2200000000000002</v>
      </c>
      <c r="D1194" s="6">
        <v>0.25</v>
      </c>
      <c r="E1194" s="6">
        <v>0.112612613</v>
      </c>
      <c r="F1194" s="6">
        <v>1</v>
      </c>
      <c r="G1194" s="7">
        <v>2</v>
      </c>
    </row>
    <row r="1195" spans="2:7">
      <c r="B1195" s="6">
        <v>4.4400000000000004</v>
      </c>
      <c r="C1195" s="6">
        <v>2.2200000000000002</v>
      </c>
      <c r="D1195" s="6">
        <v>0.61</v>
      </c>
      <c r="E1195" s="6">
        <v>0.27477477500000003</v>
      </c>
      <c r="F1195" s="6">
        <v>2</v>
      </c>
      <c r="G1195" s="7">
        <v>3</v>
      </c>
    </row>
    <row r="1196" spans="2:7">
      <c r="B1196" s="6">
        <v>5.45</v>
      </c>
      <c r="C1196" s="6">
        <v>2.7250000000000001</v>
      </c>
      <c r="D1196" s="6">
        <v>0.3</v>
      </c>
      <c r="E1196" s="6">
        <v>0.11009174300000001</v>
      </c>
      <c r="F1196" s="6">
        <v>1</v>
      </c>
      <c r="G1196" s="7">
        <v>2</v>
      </c>
    </row>
    <row r="1197" spans="2:7">
      <c r="B1197" s="6">
        <v>5.45</v>
      </c>
      <c r="C1197" s="6">
        <v>2.7250000000000001</v>
      </c>
      <c r="D1197" s="6">
        <v>0.36</v>
      </c>
      <c r="E1197" s="6">
        <v>0.13211009200000001</v>
      </c>
      <c r="F1197" s="6">
        <v>1</v>
      </c>
      <c r="G1197" s="7">
        <v>2</v>
      </c>
    </row>
    <row r="1198" spans="2:7">
      <c r="B1198" s="6">
        <v>5.19</v>
      </c>
      <c r="C1198" s="6">
        <v>2.5950000000000002</v>
      </c>
      <c r="D1198" s="6">
        <v>0.62</v>
      </c>
      <c r="E1198" s="6">
        <v>0.23892100199999999</v>
      </c>
      <c r="F1198" s="6">
        <v>2</v>
      </c>
      <c r="G1198" s="7">
        <v>3</v>
      </c>
    </row>
    <row r="1199" spans="2:7">
      <c r="B1199" s="6">
        <v>5.19</v>
      </c>
      <c r="C1199" s="6">
        <v>2.5950000000000002</v>
      </c>
      <c r="D1199" s="6">
        <v>0.42</v>
      </c>
      <c r="E1199" s="6">
        <v>0.16184971100000001</v>
      </c>
      <c r="F1199" s="6">
        <v>1</v>
      </c>
      <c r="G1199" s="7">
        <v>2</v>
      </c>
    </row>
    <row r="1200" spans="2:7">
      <c r="B1200" s="6">
        <v>5.35</v>
      </c>
      <c r="C1200" s="6">
        <v>2.6749999999999998</v>
      </c>
      <c r="D1200" s="6">
        <v>0.9</v>
      </c>
      <c r="E1200" s="6">
        <v>0.33644859799999999</v>
      </c>
      <c r="F1200" s="6">
        <v>2</v>
      </c>
      <c r="G1200" s="7">
        <v>3</v>
      </c>
    </row>
    <row r="1201" spans="1:7">
      <c r="B1201" s="6">
        <v>5.35</v>
      </c>
      <c r="C1201" s="6">
        <v>2.6749999999999998</v>
      </c>
      <c r="D1201" s="6">
        <v>0.3</v>
      </c>
      <c r="E1201" s="6">
        <v>0.112149533</v>
      </c>
      <c r="F1201" s="6">
        <v>1</v>
      </c>
      <c r="G1201" s="7">
        <v>2</v>
      </c>
    </row>
    <row r="1202" spans="1:7">
      <c r="B1202" s="6">
        <v>6.76</v>
      </c>
      <c r="C1202" s="6">
        <v>3.38</v>
      </c>
      <c r="D1202" s="6">
        <v>0.4</v>
      </c>
      <c r="E1202" s="6">
        <v>0.118343195</v>
      </c>
      <c r="F1202" s="6">
        <v>1</v>
      </c>
      <c r="G1202" s="7">
        <v>2</v>
      </c>
    </row>
    <row r="1203" spans="1:7">
      <c r="B1203" s="6">
        <v>6.76</v>
      </c>
      <c r="C1203" s="6">
        <v>3.38</v>
      </c>
      <c r="D1203" s="6">
        <v>0.44</v>
      </c>
      <c r="E1203" s="6">
        <v>0.13017751499999999</v>
      </c>
      <c r="F1203" s="6">
        <v>1</v>
      </c>
      <c r="G1203" s="7">
        <v>2</v>
      </c>
    </row>
    <row r="1204" spans="1:7">
      <c r="B1204" s="6">
        <v>4.87</v>
      </c>
      <c r="C1204" s="6">
        <v>2.4350000000000001</v>
      </c>
      <c r="D1204" s="6">
        <v>0.6</v>
      </c>
      <c r="E1204" s="6">
        <v>0.24640657099999999</v>
      </c>
      <c r="F1204" s="6">
        <v>2</v>
      </c>
      <c r="G1204" s="7">
        <v>3</v>
      </c>
    </row>
    <row r="1205" spans="1:7">
      <c r="B1205" s="6">
        <v>4.87</v>
      </c>
      <c r="C1205" s="6">
        <v>2.4350000000000001</v>
      </c>
      <c r="D1205" s="6">
        <v>0.54</v>
      </c>
      <c r="E1205" s="6">
        <v>0.22176591400000001</v>
      </c>
      <c r="F1205" s="6">
        <v>2</v>
      </c>
      <c r="G1205" s="7">
        <v>2</v>
      </c>
    </row>
    <row r="1206" spans="1:7">
      <c r="B1206" s="6">
        <v>6.29</v>
      </c>
      <c r="C1206" s="6">
        <v>3.145</v>
      </c>
      <c r="D1206" s="6">
        <v>0.39</v>
      </c>
      <c r="E1206" s="6">
        <v>0.124006359</v>
      </c>
      <c r="F1206" s="6">
        <v>1</v>
      </c>
      <c r="G1206" s="7">
        <v>2</v>
      </c>
    </row>
    <row r="1207" spans="1:7">
      <c r="B1207" s="6">
        <v>6.29</v>
      </c>
      <c r="C1207" s="6">
        <v>3.145</v>
      </c>
      <c r="D1207" s="6">
        <v>0.56999999999999995</v>
      </c>
      <c r="E1207" s="6">
        <v>0.18124006400000001</v>
      </c>
      <c r="F1207" s="6">
        <v>1</v>
      </c>
      <c r="G1207" s="7">
        <v>2</v>
      </c>
    </row>
    <row r="1208" spans="1:7">
      <c r="B1208" s="6">
        <v>5.75</v>
      </c>
      <c r="C1208" s="6">
        <v>2.875</v>
      </c>
      <c r="D1208" s="6">
        <v>1.2</v>
      </c>
      <c r="E1208" s="6">
        <v>0.41739130400000002</v>
      </c>
      <c r="F1208" s="6">
        <v>2</v>
      </c>
      <c r="G1208" s="7">
        <v>4</v>
      </c>
    </row>
    <row r="1209" spans="1:7">
      <c r="B1209" s="6">
        <v>5.75</v>
      </c>
      <c r="C1209" s="6">
        <v>2.875</v>
      </c>
      <c r="D1209" s="6">
        <v>0.77</v>
      </c>
      <c r="E1209" s="6">
        <v>0.26782608699999999</v>
      </c>
      <c r="F1209" s="6">
        <v>2</v>
      </c>
      <c r="G1209" s="7">
        <v>3</v>
      </c>
    </row>
    <row r="1210" spans="1:7">
      <c r="B1210" s="6">
        <v>6.1</v>
      </c>
      <c r="C1210" s="6">
        <v>3.05</v>
      </c>
      <c r="D1210" s="6">
        <v>0.77</v>
      </c>
      <c r="E1210" s="6">
        <v>0.25245901599999998</v>
      </c>
      <c r="F1210" s="6">
        <v>2</v>
      </c>
      <c r="G1210" s="7">
        <v>3</v>
      </c>
    </row>
    <row r="1211" spans="1:7">
      <c r="B1211" s="6">
        <v>6.1</v>
      </c>
      <c r="C1211" s="6">
        <v>3.05</v>
      </c>
      <c r="D1211" s="6">
        <v>0.54</v>
      </c>
      <c r="E1211" s="6">
        <v>0.17704918</v>
      </c>
      <c r="F1211" s="6">
        <v>1</v>
      </c>
      <c r="G1211" s="7">
        <v>2</v>
      </c>
    </row>
    <row r="1212" spans="1:7">
      <c r="B1212" s="6">
        <v>5.78</v>
      </c>
      <c r="C1212" s="6">
        <v>2.89</v>
      </c>
      <c r="D1212" s="6">
        <v>0.43</v>
      </c>
      <c r="E1212" s="6">
        <v>0.14878892699999999</v>
      </c>
      <c r="F1212" s="6">
        <v>1</v>
      </c>
      <c r="G1212" s="7">
        <v>2</v>
      </c>
    </row>
    <row r="1213" spans="1:7">
      <c r="B1213" s="6">
        <v>5.78</v>
      </c>
      <c r="C1213" s="6">
        <v>2.89</v>
      </c>
      <c r="D1213" s="6">
        <v>0.34</v>
      </c>
      <c r="E1213" s="6">
        <v>0.117647059</v>
      </c>
      <c r="F1213" s="6">
        <v>1</v>
      </c>
      <c r="G1213" s="7">
        <v>2</v>
      </c>
    </row>
    <row r="1214" spans="1:7">
      <c r="B1214" s="6">
        <v>7.39</v>
      </c>
      <c r="C1214" s="6">
        <v>3.6949999999999998</v>
      </c>
      <c r="D1214" s="6">
        <v>0.94</v>
      </c>
      <c r="E1214" s="6">
        <v>0.25439783500000002</v>
      </c>
      <c r="F1214" s="6">
        <v>2</v>
      </c>
      <c r="G1214" s="7">
        <v>3</v>
      </c>
    </row>
    <row r="1215" spans="1:7">
      <c r="B1215" s="6">
        <v>7.39</v>
      </c>
      <c r="C1215" s="6">
        <v>3.6949999999999998</v>
      </c>
      <c r="D1215" s="6">
        <v>0.34</v>
      </c>
      <c r="E1215" s="6">
        <v>9.2016238E-2</v>
      </c>
      <c r="F1215" s="6">
        <v>1</v>
      </c>
      <c r="G1215" s="7">
        <v>1</v>
      </c>
    </row>
    <row r="1216" spans="1:7">
      <c r="A1216" t="s">
        <v>34</v>
      </c>
      <c r="B1216" s="6">
        <v>5.47</v>
      </c>
      <c r="C1216" s="6">
        <v>2.7349999999999999</v>
      </c>
      <c r="D1216" s="6">
        <v>1.01</v>
      </c>
      <c r="E1216" s="6">
        <v>0.36928702000000002</v>
      </c>
      <c r="F1216" s="6">
        <v>2</v>
      </c>
      <c r="G1216" s="7">
        <v>4</v>
      </c>
    </row>
    <row r="1217" spans="2:7">
      <c r="B1217" s="6">
        <v>5.47</v>
      </c>
      <c r="C1217" s="6">
        <v>2.7349999999999999</v>
      </c>
      <c r="D1217" s="6">
        <v>0.9</v>
      </c>
      <c r="E1217" s="6">
        <v>0.32906764199999999</v>
      </c>
      <c r="F1217" s="6">
        <v>2</v>
      </c>
      <c r="G1217" s="7">
        <v>3</v>
      </c>
    </row>
    <row r="1218" spans="2:7">
      <c r="B1218" s="6">
        <v>5.43</v>
      </c>
      <c r="C1218" s="6">
        <v>2.7149999999999999</v>
      </c>
      <c r="D1218" s="6">
        <v>0.59</v>
      </c>
      <c r="E1218" s="6">
        <v>0.21731123399999999</v>
      </c>
      <c r="F1218" s="6">
        <v>2</v>
      </c>
      <c r="G1218" s="7">
        <v>2</v>
      </c>
    </row>
    <row r="1219" spans="2:7">
      <c r="B1219" s="6">
        <v>5.43</v>
      </c>
      <c r="C1219" s="6">
        <v>2.7149999999999999</v>
      </c>
      <c r="D1219" s="6">
        <v>0.79</v>
      </c>
      <c r="E1219" s="6">
        <v>0.29097605900000001</v>
      </c>
      <c r="F1219" s="6">
        <v>2</v>
      </c>
      <c r="G1219" s="7">
        <v>3</v>
      </c>
    </row>
    <row r="1220" spans="2:7">
      <c r="B1220" s="6">
        <v>5.6</v>
      </c>
      <c r="C1220" s="6">
        <v>2.8</v>
      </c>
      <c r="D1220" s="6">
        <v>1.24</v>
      </c>
      <c r="E1220" s="6">
        <v>0.44285714300000001</v>
      </c>
      <c r="F1220" s="6">
        <v>3</v>
      </c>
      <c r="G1220" s="7">
        <v>4</v>
      </c>
    </row>
    <row r="1221" spans="2:7">
      <c r="B1221" s="6">
        <v>5.6</v>
      </c>
      <c r="C1221" s="6">
        <v>2.8</v>
      </c>
      <c r="D1221" s="6">
        <v>1.1200000000000001</v>
      </c>
      <c r="E1221" s="6">
        <v>0.4</v>
      </c>
      <c r="F1221" s="6">
        <v>2</v>
      </c>
      <c r="G1221" s="7">
        <v>4</v>
      </c>
    </row>
    <row r="1222" spans="2:7">
      <c r="B1222" s="6">
        <v>4.74</v>
      </c>
      <c r="C1222" s="6">
        <v>2.37</v>
      </c>
      <c r="D1222" s="6">
        <v>0.38</v>
      </c>
      <c r="E1222" s="6">
        <v>0.16033755299999999</v>
      </c>
      <c r="F1222" s="6">
        <v>1</v>
      </c>
      <c r="G1222" s="7">
        <v>2</v>
      </c>
    </row>
    <row r="1223" spans="2:7">
      <c r="B1223" s="6">
        <v>4.74</v>
      </c>
      <c r="C1223" s="6">
        <v>2.37</v>
      </c>
      <c r="D1223" s="6">
        <v>0.22</v>
      </c>
      <c r="E1223" s="6">
        <v>9.2827004000000005E-2</v>
      </c>
      <c r="F1223" s="6">
        <v>1</v>
      </c>
      <c r="G1223" s="7">
        <v>1</v>
      </c>
    </row>
    <row r="1224" spans="2:7">
      <c r="B1224" s="6">
        <v>5.0999999999999996</v>
      </c>
      <c r="C1224" s="6">
        <v>2.5499999999999998</v>
      </c>
      <c r="D1224" s="6">
        <v>0.69</v>
      </c>
      <c r="E1224" s="6">
        <v>0.27058823500000001</v>
      </c>
      <c r="F1224" s="6">
        <v>2</v>
      </c>
      <c r="G1224" s="7">
        <v>3</v>
      </c>
    </row>
    <row r="1225" spans="2:7">
      <c r="B1225" s="6">
        <v>5.0999999999999996</v>
      </c>
      <c r="C1225" s="6">
        <v>2.5499999999999998</v>
      </c>
      <c r="D1225" s="6">
        <v>1.1100000000000001</v>
      </c>
      <c r="E1225" s="6">
        <v>0.43529411800000001</v>
      </c>
      <c r="F1225" s="6">
        <v>3</v>
      </c>
      <c r="G1225" s="7">
        <v>4</v>
      </c>
    </row>
    <row r="1226" spans="2:7">
      <c r="B1226" s="6">
        <v>6.1</v>
      </c>
      <c r="C1226" s="6">
        <v>3.05</v>
      </c>
      <c r="D1226" s="6">
        <v>0.84</v>
      </c>
      <c r="E1226" s="6">
        <v>0.27540983600000002</v>
      </c>
      <c r="F1226" s="6">
        <v>2</v>
      </c>
      <c r="G1226" s="7">
        <v>3</v>
      </c>
    </row>
    <row r="1227" spans="2:7">
      <c r="B1227" s="6">
        <v>6.1</v>
      </c>
      <c r="C1227" s="6">
        <v>3.05</v>
      </c>
      <c r="D1227" s="6">
        <v>1.2</v>
      </c>
      <c r="E1227" s="6">
        <v>0.39344262299999999</v>
      </c>
      <c r="F1227" s="6">
        <v>2</v>
      </c>
      <c r="G1227" s="7">
        <v>4</v>
      </c>
    </row>
    <row r="1228" spans="2:7">
      <c r="B1228" s="6">
        <v>4.97</v>
      </c>
      <c r="C1228" s="6">
        <v>2.4849999999999999</v>
      </c>
      <c r="D1228" s="6">
        <v>0.6</v>
      </c>
      <c r="E1228" s="6">
        <v>0.24144869199999999</v>
      </c>
      <c r="F1228" s="6">
        <v>2</v>
      </c>
      <c r="G1228" s="7">
        <v>3</v>
      </c>
    </row>
    <row r="1229" spans="2:7">
      <c r="B1229" s="6">
        <v>4.97</v>
      </c>
      <c r="C1229" s="6">
        <v>2.4849999999999999</v>
      </c>
      <c r="D1229" s="6">
        <v>0.44</v>
      </c>
      <c r="E1229" s="6">
        <v>0.17706237399999999</v>
      </c>
      <c r="F1229" s="6">
        <v>1</v>
      </c>
      <c r="G1229" s="7">
        <v>2</v>
      </c>
    </row>
    <row r="1230" spans="2:7">
      <c r="B1230" s="6">
        <v>5</v>
      </c>
      <c r="C1230" s="6">
        <v>2.5</v>
      </c>
      <c r="D1230" s="6">
        <v>0.63</v>
      </c>
      <c r="E1230" s="6">
        <v>0.252</v>
      </c>
      <c r="F1230" s="6">
        <v>2</v>
      </c>
      <c r="G1230" s="7">
        <v>3</v>
      </c>
    </row>
    <row r="1231" spans="2:7">
      <c r="B1231" s="6">
        <v>5</v>
      </c>
      <c r="C1231" s="6">
        <v>2.5</v>
      </c>
      <c r="D1231" s="6">
        <v>0.43</v>
      </c>
      <c r="E1231" s="6">
        <v>0.17199999999999999</v>
      </c>
      <c r="F1231" s="6">
        <v>1</v>
      </c>
      <c r="G1231" s="7">
        <v>2</v>
      </c>
    </row>
    <row r="1232" spans="2:7">
      <c r="B1232" s="6">
        <v>5.62</v>
      </c>
      <c r="C1232" s="6">
        <v>2.81</v>
      </c>
      <c r="D1232" s="6">
        <v>0.96</v>
      </c>
      <c r="E1232" s="6">
        <v>0.34163701099999999</v>
      </c>
      <c r="F1232" s="6">
        <v>2</v>
      </c>
      <c r="G1232" s="7">
        <v>3</v>
      </c>
    </row>
    <row r="1233" spans="2:7">
      <c r="B1233" s="6">
        <v>5.62</v>
      </c>
      <c r="C1233" s="6">
        <v>2.81</v>
      </c>
      <c r="D1233" s="6">
        <v>0.47</v>
      </c>
      <c r="E1233" s="6">
        <v>0.16725978599999999</v>
      </c>
      <c r="F1233" s="6">
        <v>1</v>
      </c>
      <c r="G1233" s="7">
        <v>2</v>
      </c>
    </row>
    <row r="1234" spans="2:7">
      <c r="B1234" s="6">
        <v>4.66</v>
      </c>
      <c r="C1234" s="6">
        <v>2.33</v>
      </c>
      <c r="D1234" s="6">
        <v>0.69</v>
      </c>
      <c r="E1234" s="6">
        <v>0.296137339</v>
      </c>
      <c r="F1234" s="6">
        <v>2</v>
      </c>
      <c r="G1234" s="7">
        <v>3</v>
      </c>
    </row>
    <row r="1235" spans="2:7">
      <c r="B1235" s="6">
        <v>4.66</v>
      </c>
      <c r="C1235" s="6">
        <v>2.33</v>
      </c>
      <c r="D1235" s="6">
        <v>0.67</v>
      </c>
      <c r="E1235" s="6">
        <v>0.287553648</v>
      </c>
      <c r="F1235" s="6">
        <v>2</v>
      </c>
      <c r="G1235" s="7">
        <v>3</v>
      </c>
    </row>
    <row r="1236" spans="2:7">
      <c r="B1236" s="6">
        <v>5.19</v>
      </c>
      <c r="C1236" s="6">
        <v>2.5950000000000002</v>
      </c>
      <c r="D1236" s="6">
        <v>0.41</v>
      </c>
      <c r="E1236" s="6">
        <v>0.157996146</v>
      </c>
      <c r="F1236" s="6">
        <v>1</v>
      </c>
      <c r="G1236" s="7">
        <v>2</v>
      </c>
    </row>
    <row r="1237" spans="2:7">
      <c r="B1237" s="6">
        <v>5.19</v>
      </c>
      <c r="C1237" s="6">
        <v>2.5950000000000002</v>
      </c>
      <c r="D1237" s="6">
        <v>0.86</v>
      </c>
      <c r="E1237" s="6">
        <v>0.33140655099999999</v>
      </c>
      <c r="F1237" s="6">
        <v>2</v>
      </c>
      <c r="G1237" s="7">
        <v>3</v>
      </c>
    </row>
    <row r="1238" spans="2:7">
      <c r="B1238" s="6">
        <v>5.2</v>
      </c>
      <c r="C1238" s="6">
        <v>2.6</v>
      </c>
      <c r="D1238" s="6">
        <v>0.61</v>
      </c>
      <c r="E1238" s="6">
        <v>0.23461538500000001</v>
      </c>
      <c r="F1238" s="6">
        <v>2</v>
      </c>
      <c r="G1238" s="7">
        <v>3</v>
      </c>
    </row>
    <row r="1239" spans="2:7">
      <c r="B1239" s="6">
        <v>5.2</v>
      </c>
      <c r="C1239" s="6">
        <v>2.6</v>
      </c>
      <c r="D1239" s="6">
        <v>0.54</v>
      </c>
      <c r="E1239" s="6">
        <v>0.20769230799999999</v>
      </c>
      <c r="F1239" s="6">
        <v>2</v>
      </c>
      <c r="G1239" s="7">
        <v>2</v>
      </c>
    </row>
    <row r="1240" spans="2:7">
      <c r="B1240" s="6">
        <v>5.83</v>
      </c>
      <c r="C1240" s="6">
        <v>2.915</v>
      </c>
      <c r="D1240" s="6">
        <v>1.52</v>
      </c>
      <c r="E1240" s="6">
        <v>0.52144082300000005</v>
      </c>
      <c r="F1240" s="6">
        <v>3</v>
      </c>
      <c r="G1240" s="7">
        <v>4</v>
      </c>
    </row>
    <row r="1241" spans="2:7">
      <c r="B1241" s="6">
        <v>5.83</v>
      </c>
      <c r="C1241" s="6">
        <v>2.915</v>
      </c>
      <c r="D1241" s="6">
        <v>1.1200000000000001</v>
      </c>
      <c r="E1241" s="6">
        <v>0.38421955400000002</v>
      </c>
      <c r="F1241" s="6">
        <v>2</v>
      </c>
      <c r="G1241" s="7">
        <v>4</v>
      </c>
    </row>
    <row r="1242" spans="2:7">
      <c r="B1242" s="6">
        <v>6.5</v>
      </c>
      <c r="C1242" s="6">
        <v>3.25</v>
      </c>
      <c r="D1242" s="6">
        <v>0.09</v>
      </c>
      <c r="E1242" s="6">
        <v>2.7692307999999999E-2</v>
      </c>
      <c r="F1242" s="6">
        <v>1</v>
      </c>
      <c r="G1242" s="7">
        <v>1</v>
      </c>
    </row>
    <row r="1243" spans="2:7">
      <c r="B1243" s="6">
        <v>6.5</v>
      </c>
      <c r="C1243" s="6">
        <v>3.25</v>
      </c>
      <c r="D1243" s="6">
        <v>0.48</v>
      </c>
      <c r="E1243" s="6">
        <v>0.14769230799999999</v>
      </c>
      <c r="F1243" s="6">
        <v>1</v>
      </c>
      <c r="G1243" s="7">
        <v>2</v>
      </c>
    </row>
    <row r="1244" spans="2:7">
      <c r="B1244" s="6">
        <v>5.93</v>
      </c>
      <c r="C1244" s="6">
        <v>2.9649999999999999</v>
      </c>
      <c r="D1244" s="6">
        <v>0.44</v>
      </c>
      <c r="E1244" s="6">
        <v>0.14839797599999999</v>
      </c>
      <c r="F1244" s="6">
        <v>1</v>
      </c>
      <c r="G1244" s="7">
        <v>2</v>
      </c>
    </row>
    <row r="1245" spans="2:7">
      <c r="B1245" s="6">
        <v>5.93</v>
      </c>
      <c r="C1245" s="6">
        <v>2.9649999999999999</v>
      </c>
      <c r="D1245" s="6">
        <v>1.38</v>
      </c>
      <c r="E1245" s="6">
        <v>0.46543001699999997</v>
      </c>
      <c r="F1245" s="6">
        <v>3</v>
      </c>
      <c r="G1245" s="7">
        <v>4</v>
      </c>
    </row>
    <row r="1246" spans="2:7">
      <c r="B1246" s="6">
        <v>6</v>
      </c>
      <c r="C1246" s="6">
        <v>3</v>
      </c>
      <c r="D1246" s="6">
        <v>0.67</v>
      </c>
      <c r="E1246" s="6">
        <v>0.22333333299999999</v>
      </c>
      <c r="F1246" s="6">
        <v>2</v>
      </c>
      <c r="G1246" s="7">
        <v>2</v>
      </c>
    </row>
    <row r="1247" spans="2:7">
      <c r="B1247" s="6">
        <v>6</v>
      </c>
      <c r="C1247" s="6">
        <v>3</v>
      </c>
      <c r="D1247" s="6">
        <v>0.6</v>
      </c>
      <c r="E1247" s="6">
        <v>0.2</v>
      </c>
      <c r="F1247" s="6">
        <v>2</v>
      </c>
      <c r="G1247" s="7">
        <v>2</v>
      </c>
    </row>
    <row r="1248" spans="2:7">
      <c r="B1248" s="6">
        <v>5.73</v>
      </c>
      <c r="C1248" s="6">
        <v>2.8650000000000002</v>
      </c>
      <c r="D1248" s="6">
        <v>1.1100000000000001</v>
      </c>
      <c r="E1248" s="6">
        <v>0.38743455500000001</v>
      </c>
      <c r="F1248" s="6">
        <v>2</v>
      </c>
      <c r="G1248" s="7">
        <v>4</v>
      </c>
    </row>
    <row r="1249" spans="2:7">
      <c r="B1249" s="6">
        <v>5.73</v>
      </c>
      <c r="C1249" s="6">
        <v>2.8650000000000002</v>
      </c>
      <c r="D1249" s="6">
        <v>1.32</v>
      </c>
      <c r="E1249" s="6">
        <v>0.46073298400000001</v>
      </c>
      <c r="F1249" s="6">
        <v>3</v>
      </c>
      <c r="G1249" s="7">
        <v>4</v>
      </c>
    </row>
    <row r="1250" spans="2:7">
      <c r="B1250" s="6">
        <v>5.27</v>
      </c>
      <c r="C1250" s="6">
        <v>2.6349999999999998</v>
      </c>
      <c r="D1250" s="6">
        <v>1</v>
      </c>
      <c r="E1250" s="6">
        <v>0.37950664099999998</v>
      </c>
      <c r="F1250" s="6">
        <v>2</v>
      </c>
      <c r="G1250" s="7">
        <v>4</v>
      </c>
    </row>
    <row r="1251" spans="2:7">
      <c r="B1251" s="6">
        <v>5.27</v>
      </c>
      <c r="C1251" s="6">
        <v>2.6349999999999998</v>
      </c>
      <c r="D1251" s="6">
        <v>0.41</v>
      </c>
      <c r="E1251" s="6">
        <v>0.15559772299999999</v>
      </c>
      <c r="F1251" s="6">
        <v>1</v>
      </c>
      <c r="G1251" s="7">
        <v>2</v>
      </c>
    </row>
    <row r="1252" spans="2:7">
      <c r="B1252" s="6">
        <v>5.78</v>
      </c>
      <c r="C1252" s="6">
        <v>2.89</v>
      </c>
      <c r="D1252" s="6">
        <v>0.73</v>
      </c>
      <c r="E1252" s="6">
        <v>0.25259515599999999</v>
      </c>
      <c r="F1252" s="6">
        <v>2</v>
      </c>
      <c r="G1252" s="7">
        <v>3</v>
      </c>
    </row>
    <row r="1253" spans="2:7">
      <c r="B1253" s="6">
        <v>5.78</v>
      </c>
      <c r="C1253" s="6">
        <v>2.89</v>
      </c>
      <c r="D1253" s="6">
        <v>1.46</v>
      </c>
      <c r="E1253" s="6">
        <v>0.505190311</v>
      </c>
      <c r="F1253" s="6">
        <v>3</v>
      </c>
      <c r="G1253" s="7">
        <v>4</v>
      </c>
    </row>
    <row r="1254" spans="2:7">
      <c r="B1254" s="6">
        <v>5.79</v>
      </c>
      <c r="C1254" s="6">
        <v>2.895</v>
      </c>
      <c r="D1254" s="6">
        <v>0.48</v>
      </c>
      <c r="E1254" s="6">
        <v>0.165803109</v>
      </c>
      <c r="F1254" s="6">
        <v>1</v>
      </c>
      <c r="G1254" s="7">
        <v>2</v>
      </c>
    </row>
    <row r="1255" spans="2:7">
      <c r="B1255" s="6">
        <v>5.79</v>
      </c>
      <c r="C1255" s="6">
        <v>2.895</v>
      </c>
      <c r="D1255" s="6">
        <v>0.09</v>
      </c>
      <c r="E1255" s="6">
        <v>3.1088082999999999E-2</v>
      </c>
      <c r="F1255" s="6">
        <v>1</v>
      </c>
      <c r="G1255" s="7">
        <v>1</v>
      </c>
    </row>
    <row r="1256" spans="2:7">
      <c r="B1256" s="6">
        <v>5.04</v>
      </c>
      <c r="C1256" s="6">
        <v>2.52</v>
      </c>
      <c r="D1256" s="6">
        <v>0.89</v>
      </c>
      <c r="E1256" s="6">
        <v>0.35317460299999998</v>
      </c>
      <c r="F1256" s="6">
        <v>2</v>
      </c>
      <c r="G1256" s="7">
        <v>3</v>
      </c>
    </row>
    <row r="1257" spans="2:7">
      <c r="B1257" s="6">
        <v>5.04</v>
      </c>
      <c r="C1257" s="6">
        <v>2.52</v>
      </c>
      <c r="D1257" s="6">
        <v>0.44</v>
      </c>
      <c r="E1257" s="6">
        <v>0.174603175</v>
      </c>
      <c r="F1257" s="6">
        <v>1</v>
      </c>
      <c r="G1257" s="7">
        <v>2</v>
      </c>
    </row>
    <row r="1258" spans="2:7">
      <c r="B1258" s="6">
        <v>5.38</v>
      </c>
      <c r="C1258" s="6">
        <v>2.69</v>
      </c>
      <c r="D1258" s="6">
        <v>0.44</v>
      </c>
      <c r="E1258" s="6">
        <v>0.163568773</v>
      </c>
      <c r="F1258" s="6">
        <v>1</v>
      </c>
      <c r="G1258" s="7">
        <v>2</v>
      </c>
    </row>
    <row r="1259" spans="2:7">
      <c r="B1259" s="6">
        <v>5.38</v>
      </c>
      <c r="C1259" s="6">
        <v>2.69</v>
      </c>
      <c r="D1259" s="6">
        <v>0.88</v>
      </c>
      <c r="E1259" s="6">
        <v>0.327137546</v>
      </c>
      <c r="F1259" s="6">
        <v>2</v>
      </c>
      <c r="G1259" s="7">
        <v>3</v>
      </c>
    </row>
    <row r="1260" spans="2:7">
      <c r="B1260" s="6">
        <v>5.33</v>
      </c>
      <c r="C1260" s="6">
        <v>2.665</v>
      </c>
      <c r="D1260" s="6">
        <v>0.44</v>
      </c>
      <c r="E1260" s="6">
        <v>0.16510318900000001</v>
      </c>
      <c r="F1260" s="6">
        <v>1</v>
      </c>
      <c r="G1260" s="7">
        <v>2</v>
      </c>
    </row>
    <row r="1261" spans="2:7">
      <c r="B1261" s="6">
        <v>5.33</v>
      </c>
      <c r="C1261" s="6">
        <v>2.665</v>
      </c>
      <c r="D1261" s="6">
        <v>1</v>
      </c>
      <c r="E1261" s="6">
        <v>0.37523452200000001</v>
      </c>
      <c r="F1261" s="6">
        <v>2</v>
      </c>
      <c r="G1261" s="7">
        <v>4</v>
      </c>
    </row>
    <row r="1262" spans="2:7">
      <c r="B1262" s="6">
        <v>6.05</v>
      </c>
      <c r="C1262" s="6">
        <v>3.0249999999999999</v>
      </c>
      <c r="D1262" s="6">
        <v>0.77</v>
      </c>
      <c r="E1262" s="6">
        <v>0.25454545499999998</v>
      </c>
      <c r="F1262" s="6">
        <v>2</v>
      </c>
      <c r="G1262" s="7">
        <v>3</v>
      </c>
    </row>
    <row r="1263" spans="2:7">
      <c r="B1263" s="6">
        <v>6.05</v>
      </c>
      <c r="C1263" s="6">
        <v>3.0249999999999999</v>
      </c>
      <c r="D1263" s="6">
        <v>1.33</v>
      </c>
      <c r="E1263" s="6">
        <v>0.439669421</v>
      </c>
      <c r="F1263" s="6">
        <v>3</v>
      </c>
      <c r="G1263" s="7">
        <v>4</v>
      </c>
    </row>
    <row r="1264" spans="2:7">
      <c r="B1264" s="6">
        <v>5.38</v>
      </c>
      <c r="C1264" s="6">
        <v>2.69</v>
      </c>
      <c r="D1264" s="6">
        <v>0.35</v>
      </c>
      <c r="E1264" s="6">
        <v>0.13011152400000001</v>
      </c>
      <c r="F1264" s="6">
        <v>1</v>
      </c>
      <c r="G1264" s="7">
        <v>2</v>
      </c>
    </row>
    <row r="1265" spans="2:7">
      <c r="B1265" s="6">
        <v>5.38</v>
      </c>
      <c r="C1265" s="6">
        <v>2.69</v>
      </c>
      <c r="D1265" s="6">
        <v>0.4</v>
      </c>
      <c r="E1265" s="6">
        <v>0.148698885</v>
      </c>
      <c r="F1265" s="6">
        <v>1</v>
      </c>
      <c r="G1265" s="7">
        <v>2</v>
      </c>
    </row>
    <row r="1266" spans="2:7">
      <c r="B1266" s="6">
        <v>4.5</v>
      </c>
      <c r="C1266" s="6">
        <v>2.25</v>
      </c>
      <c r="D1266" s="6">
        <v>0.22</v>
      </c>
      <c r="E1266" s="6">
        <v>9.7777777999999996E-2</v>
      </c>
      <c r="F1266" s="6">
        <v>1</v>
      </c>
      <c r="G1266" s="7">
        <v>1</v>
      </c>
    </row>
    <row r="1267" spans="2:7">
      <c r="B1267" s="6">
        <v>4.5</v>
      </c>
      <c r="C1267" s="6">
        <v>2.25</v>
      </c>
      <c r="D1267" s="6">
        <v>0.88</v>
      </c>
      <c r="E1267" s="6">
        <v>0.39111111100000001</v>
      </c>
      <c r="F1267" s="6">
        <v>2</v>
      </c>
      <c r="G1267" s="7">
        <v>4</v>
      </c>
    </row>
    <row r="1268" spans="2:7">
      <c r="B1268" s="6">
        <v>4.72</v>
      </c>
      <c r="C1268" s="6">
        <v>2.36</v>
      </c>
      <c r="D1268" s="6">
        <v>0.54</v>
      </c>
      <c r="E1268" s="6">
        <v>0.228813559</v>
      </c>
      <c r="F1268" s="6">
        <v>2</v>
      </c>
      <c r="G1268" s="7">
        <v>3</v>
      </c>
    </row>
    <row r="1269" spans="2:7">
      <c r="B1269" s="6">
        <v>4.72</v>
      </c>
      <c r="C1269" s="6">
        <v>2.36</v>
      </c>
      <c r="D1269" s="6">
        <v>0.96</v>
      </c>
      <c r="E1269" s="6">
        <v>0.40677966100000001</v>
      </c>
      <c r="F1269" s="6">
        <v>2</v>
      </c>
      <c r="G1269" s="7">
        <v>4</v>
      </c>
    </row>
    <row r="1270" spans="2:7">
      <c r="B1270" s="6">
        <v>5.39</v>
      </c>
      <c r="C1270" s="6">
        <v>2.6949999999999998</v>
      </c>
      <c r="D1270" s="6">
        <v>0.75</v>
      </c>
      <c r="E1270" s="6">
        <v>0.27829313500000002</v>
      </c>
      <c r="F1270" s="6">
        <v>2</v>
      </c>
      <c r="G1270" s="7">
        <v>3</v>
      </c>
    </row>
    <row r="1271" spans="2:7">
      <c r="B1271" s="6">
        <v>5.39</v>
      </c>
      <c r="C1271" s="6">
        <v>2.6949999999999998</v>
      </c>
      <c r="D1271" s="6">
        <v>1.1100000000000001</v>
      </c>
      <c r="E1271" s="6">
        <v>0.41187383999999999</v>
      </c>
      <c r="F1271" s="6">
        <v>2</v>
      </c>
      <c r="G1271" s="7">
        <v>4</v>
      </c>
    </row>
    <row r="1272" spans="2:7">
      <c r="B1272" s="6">
        <v>4.78</v>
      </c>
      <c r="C1272" s="6">
        <v>2.39</v>
      </c>
      <c r="D1272" s="6">
        <v>0.27</v>
      </c>
      <c r="E1272" s="6">
        <v>0.112970711</v>
      </c>
      <c r="F1272" s="6">
        <v>1</v>
      </c>
      <c r="G1272" s="7">
        <v>2</v>
      </c>
    </row>
    <row r="1273" spans="2:7">
      <c r="B1273" s="6">
        <v>4.78</v>
      </c>
      <c r="C1273" s="6">
        <v>2.39</v>
      </c>
      <c r="D1273" s="6">
        <v>1.08</v>
      </c>
      <c r="E1273" s="6">
        <v>0.45188284499999998</v>
      </c>
      <c r="F1273" s="6">
        <v>3</v>
      </c>
      <c r="G1273" s="7">
        <v>4</v>
      </c>
    </row>
    <row r="1274" spans="2:7">
      <c r="B1274" s="6">
        <v>5.03</v>
      </c>
      <c r="C1274" s="6">
        <v>2.5150000000000001</v>
      </c>
      <c r="D1274" s="6">
        <v>0.19</v>
      </c>
      <c r="E1274" s="6">
        <v>7.5546719999999998E-2</v>
      </c>
      <c r="F1274" s="6">
        <v>1</v>
      </c>
      <c r="G1274" s="7">
        <v>1</v>
      </c>
    </row>
    <row r="1275" spans="2:7">
      <c r="B1275" s="6">
        <v>5.03</v>
      </c>
      <c r="C1275" s="6">
        <v>2.5150000000000001</v>
      </c>
      <c r="D1275" s="6">
        <v>0.36</v>
      </c>
      <c r="E1275" s="6">
        <v>0.14314115299999999</v>
      </c>
      <c r="F1275" s="6">
        <v>1</v>
      </c>
      <c r="G1275" s="7">
        <v>2</v>
      </c>
    </row>
    <row r="1276" spans="2:7">
      <c r="B1276" s="6">
        <v>5.61</v>
      </c>
      <c r="C1276" s="6">
        <v>2.8050000000000002</v>
      </c>
      <c r="D1276" s="6">
        <v>0.19</v>
      </c>
      <c r="E1276" s="6">
        <v>6.7736185000000004E-2</v>
      </c>
      <c r="F1276" s="6">
        <v>1</v>
      </c>
      <c r="G1276" s="7">
        <v>1</v>
      </c>
    </row>
    <row r="1277" spans="2:7">
      <c r="B1277" s="6">
        <v>5.61</v>
      </c>
      <c r="C1277" s="6">
        <v>2.8050000000000002</v>
      </c>
      <c r="D1277" s="6">
        <v>1.07</v>
      </c>
      <c r="E1277" s="6">
        <v>0.38146167600000003</v>
      </c>
      <c r="F1277" s="6">
        <v>2</v>
      </c>
      <c r="G1277" s="7">
        <v>4</v>
      </c>
    </row>
    <row r="1278" spans="2:7">
      <c r="B1278" s="6">
        <v>4.84</v>
      </c>
      <c r="C1278" s="6">
        <v>2.42</v>
      </c>
      <c r="D1278" s="6">
        <v>0.13</v>
      </c>
      <c r="E1278" s="6">
        <v>5.3719007999999999E-2</v>
      </c>
      <c r="F1278" s="6">
        <v>1</v>
      </c>
      <c r="G1278" s="7">
        <v>1</v>
      </c>
    </row>
    <row r="1279" spans="2:7">
      <c r="B1279" s="6">
        <v>4.84</v>
      </c>
      <c r="C1279" s="6">
        <v>2.42</v>
      </c>
      <c r="D1279" s="6">
        <v>0.5</v>
      </c>
      <c r="E1279" s="6">
        <v>0.20661156999999999</v>
      </c>
      <c r="F1279" s="6">
        <v>2</v>
      </c>
      <c r="G1279" s="7">
        <v>2</v>
      </c>
    </row>
    <row r="1280" spans="2:7">
      <c r="B1280" s="6">
        <v>6.88</v>
      </c>
      <c r="C1280" s="6">
        <v>3.44</v>
      </c>
      <c r="D1280" s="6">
        <v>0.94</v>
      </c>
      <c r="E1280" s="6">
        <v>0.27325581399999999</v>
      </c>
      <c r="F1280" s="6">
        <v>2</v>
      </c>
      <c r="G1280" s="7">
        <v>3</v>
      </c>
    </row>
    <row r="1281" spans="2:7">
      <c r="B1281" s="6">
        <v>6.88</v>
      </c>
      <c r="C1281" s="6">
        <v>3.44</v>
      </c>
      <c r="D1281" s="6">
        <v>0.46</v>
      </c>
      <c r="E1281" s="6">
        <v>0.13372092999999999</v>
      </c>
      <c r="F1281" s="6">
        <v>1</v>
      </c>
      <c r="G1281" s="7">
        <v>2</v>
      </c>
    </row>
    <row r="1282" spans="2:7">
      <c r="B1282" s="6">
        <v>5.83</v>
      </c>
      <c r="C1282" s="6">
        <v>2.915</v>
      </c>
      <c r="D1282" s="6">
        <v>0.54</v>
      </c>
      <c r="E1282" s="6">
        <v>0.18524871400000001</v>
      </c>
      <c r="F1282" s="6">
        <v>1</v>
      </c>
      <c r="G1282" s="7">
        <v>2</v>
      </c>
    </row>
    <row r="1283" spans="2:7">
      <c r="B1283" s="6">
        <v>5.83</v>
      </c>
      <c r="C1283" s="6">
        <v>2.915</v>
      </c>
      <c r="D1283" s="6">
        <v>0.5</v>
      </c>
      <c r="E1283" s="6">
        <v>0.17152658700000001</v>
      </c>
      <c r="F1283" s="6">
        <v>1</v>
      </c>
      <c r="G1283" s="7">
        <v>2</v>
      </c>
    </row>
    <row r="1284" spans="2:7">
      <c r="B1284" s="6">
        <v>5.69</v>
      </c>
      <c r="C1284" s="6">
        <v>2.8450000000000002</v>
      </c>
      <c r="D1284" s="6">
        <v>0.78</v>
      </c>
      <c r="E1284" s="6">
        <v>0.274165202</v>
      </c>
      <c r="F1284" s="6">
        <v>2</v>
      </c>
      <c r="G1284" s="7">
        <v>3</v>
      </c>
    </row>
    <row r="1285" spans="2:7">
      <c r="B1285" s="6">
        <v>5.69</v>
      </c>
      <c r="C1285" s="6">
        <v>2.8450000000000002</v>
      </c>
      <c r="D1285" s="6">
        <v>0.84</v>
      </c>
      <c r="E1285" s="6">
        <v>0.29525483299999999</v>
      </c>
      <c r="F1285" s="6">
        <v>2</v>
      </c>
      <c r="G1285" s="7">
        <v>3</v>
      </c>
    </row>
    <row r="1286" spans="2:7">
      <c r="B1286" s="6">
        <v>4.84</v>
      </c>
      <c r="C1286" s="6">
        <v>2.42</v>
      </c>
      <c r="D1286" s="6">
        <v>0.36</v>
      </c>
      <c r="E1286" s="6">
        <v>0.148760331</v>
      </c>
      <c r="F1286" s="6">
        <v>1</v>
      </c>
      <c r="G1286" s="7">
        <v>2</v>
      </c>
    </row>
    <row r="1287" spans="2:7">
      <c r="B1287" s="6">
        <v>4.84</v>
      </c>
      <c r="C1287" s="6">
        <v>2.42</v>
      </c>
      <c r="D1287" s="6">
        <v>0.66</v>
      </c>
      <c r="E1287" s="6">
        <v>0.27272727299999999</v>
      </c>
      <c r="F1287" s="6">
        <v>2</v>
      </c>
      <c r="G1287" s="7">
        <v>3</v>
      </c>
    </row>
    <row r="1288" spans="2:7">
      <c r="B1288" s="6">
        <v>6.43</v>
      </c>
      <c r="C1288" s="6">
        <v>3.2149999999999999</v>
      </c>
      <c r="D1288" s="6">
        <v>1.32</v>
      </c>
      <c r="E1288" s="6">
        <v>0.41057542800000002</v>
      </c>
      <c r="F1288" s="6">
        <v>2</v>
      </c>
      <c r="G1288" s="7">
        <v>4</v>
      </c>
    </row>
    <row r="1289" spans="2:7">
      <c r="B1289" s="6">
        <v>6.43</v>
      </c>
      <c r="C1289" s="6">
        <v>3.2149999999999999</v>
      </c>
      <c r="D1289" s="6">
        <v>0.84</v>
      </c>
      <c r="E1289" s="6">
        <v>0.261275272</v>
      </c>
      <c r="F1289" s="6">
        <v>2</v>
      </c>
      <c r="G1289" s="7">
        <v>3</v>
      </c>
    </row>
    <row r="1290" spans="2:7">
      <c r="B1290" s="6">
        <v>5.87</v>
      </c>
      <c r="C1290" s="6">
        <v>2.9350000000000001</v>
      </c>
      <c r="D1290" s="6">
        <v>1.1000000000000001</v>
      </c>
      <c r="E1290" s="6">
        <v>0.37478705299999998</v>
      </c>
      <c r="F1290" s="6">
        <v>2</v>
      </c>
      <c r="G1290" s="7">
        <v>4</v>
      </c>
    </row>
    <row r="1291" spans="2:7">
      <c r="B1291" s="6">
        <v>5.87</v>
      </c>
      <c r="C1291" s="6">
        <v>2.9350000000000001</v>
      </c>
      <c r="D1291" s="6">
        <v>0.35</v>
      </c>
      <c r="E1291" s="6">
        <v>0.11925042600000001</v>
      </c>
      <c r="F1291" s="6">
        <v>1</v>
      </c>
      <c r="G1291" s="7">
        <v>2</v>
      </c>
    </row>
    <row r="1292" spans="2:7">
      <c r="B1292" s="6">
        <v>5.36</v>
      </c>
      <c r="C1292" s="6">
        <v>2.68</v>
      </c>
      <c r="D1292" s="6">
        <v>0.25</v>
      </c>
      <c r="E1292" s="6">
        <v>9.3283582000000004E-2</v>
      </c>
      <c r="F1292" s="6">
        <v>1</v>
      </c>
      <c r="G1292" s="7">
        <v>1</v>
      </c>
    </row>
    <row r="1293" spans="2:7">
      <c r="B1293" s="6">
        <v>5.36</v>
      </c>
      <c r="C1293" s="6">
        <v>2.68</v>
      </c>
      <c r="D1293" s="6">
        <v>0.49</v>
      </c>
      <c r="E1293" s="6">
        <v>0.18283582100000001</v>
      </c>
      <c r="F1293" s="6">
        <v>1</v>
      </c>
      <c r="G1293" s="7">
        <v>2</v>
      </c>
    </row>
    <row r="1294" spans="2:7">
      <c r="B1294" s="6">
        <v>4.83</v>
      </c>
      <c r="C1294" s="6">
        <v>2.415</v>
      </c>
      <c r="D1294" s="6">
        <v>0.22</v>
      </c>
      <c r="E1294" s="6">
        <v>9.1097308000000002E-2</v>
      </c>
      <c r="F1294" s="6">
        <v>1</v>
      </c>
      <c r="G1294" s="7">
        <v>1</v>
      </c>
    </row>
    <row r="1295" spans="2:7">
      <c r="B1295" s="6">
        <v>4.83</v>
      </c>
      <c r="C1295" s="6">
        <v>2.415</v>
      </c>
      <c r="D1295" s="6">
        <v>0.39</v>
      </c>
      <c r="E1295" s="6">
        <v>0.161490683</v>
      </c>
      <c r="F1295" s="6">
        <v>1</v>
      </c>
      <c r="G1295" s="7">
        <v>2</v>
      </c>
    </row>
    <row r="1296" spans="2:7">
      <c r="B1296" s="6">
        <v>5.17</v>
      </c>
      <c r="C1296" s="6">
        <v>2.585</v>
      </c>
      <c r="D1296" s="6">
        <v>0.32</v>
      </c>
      <c r="E1296" s="6">
        <v>0.123791103</v>
      </c>
      <c r="F1296" s="6">
        <v>1</v>
      </c>
      <c r="G1296" s="7">
        <v>2</v>
      </c>
    </row>
    <row r="1297" spans="2:7">
      <c r="B1297" s="6">
        <v>5.17</v>
      </c>
      <c r="C1297" s="6">
        <v>2.585</v>
      </c>
      <c r="D1297" s="6">
        <v>1.1100000000000001</v>
      </c>
      <c r="E1297" s="6">
        <v>0.42940038699999999</v>
      </c>
      <c r="F1297" s="6">
        <v>2</v>
      </c>
      <c r="G1297" s="7">
        <v>4</v>
      </c>
    </row>
    <row r="1298" spans="2:7">
      <c r="B1298" s="6">
        <v>6.29</v>
      </c>
      <c r="C1298" s="6">
        <v>3.145</v>
      </c>
      <c r="D1298" s="6">
        <v>0.66</v>
      </c>
      <c r="E1298" s="6">
        <v>0.209856916</v>
      </c>
      <c r="F1298" s="6">
        <v>2</v>
      </c>
      <c r="G1298" s="7">
        <v>2</v>
      </c>
    </row>
    <row r="1299" spans="2:7">
      <c r="B1299" s="6">
        <v>6.29</v>
      </c>
      <c r="C1299" s="6">
        <v>3.145</v>
      </c>
      <c r="D1299" s="6">
        <v>1.2</v>
      </c>
      <c r="E1299" s="6">
        <v>0.38155802900000002</v>
      </c>
      <c r="F1299" s="6">
        <v>2</v>
      </c>
      <c r="G1299" s="7">
        <v>4</v>
      </c>
    </row>
    <row r="1300" spans="2:7">
      <c r="B1300" s="6">
        <v>4.5</v>
      </c>
      <c r="C1300" s="6">
        <v>2.25</v>
      </c>
      <c r="D1300" s="6">
        <v>0.31</v>
      </c>
      <c r="E1300" s="6">
        <v>0.13777777799999999</v>
      </c>
      <c r="F1300" s="6">
        <v>1</v>
      </c>
      <c r="G1300" s="7">
        <v>2</v>
      </c>
    </row>
    <row r="1301" spans="2:7">
      <c r="B1301" s="6">
        <v>4.5</v>
      </c>
      <c r="C1301" s="6">
        <v>2.25</v>
      </c>
      <c r="D1301" s="6">
        <v>0.35</v>
      </c>
      <c r="E1301" s="6">
        <v>0.15555555600000001</v>
      </c>
      <c r="F1301" s="6">
        <v>1</v>
      </c>
      <c r="G1301" s="7">
        <v>2</v>
      </c>
    </row>
    <row r="1302" spans="2:7">
      <c r="B1302" s="6">
        <v>4.8099999999999996</v>
      </c>
      <c r="C1302" s="6">
        <v>2.4049999999999998</v>
      </c>
      <c r="D1302" s="6">
        <v>1.03</v>
      </c>
      <c r="E1302" s="6">
        <v>0.42827442799999998</v>
      </c>
      <c r="F1302" s="6">
        <v>2</v>
      </c>
      <c r="G1302" s="7">
        <v>4</v>
      </c>
    </row>
    <row r="1303" spans="2:7">
      <c r="B1303" s="6">
        <v>4.8099999999999996</v>
      </c>
      <c r="C1303" s="6">
        <v>2.4049999999999998</v>
      </c>
      <c r="D1303" s="6">
        <v>0.5</v>
      </c>
      <c r="E1303" s="6">
        <v>0.207900208</v>
      </c>
      <c r="F1303" s="6">
        <v>2</v>
      </c>
      <c r="G1303" s="7">
        <v>2</v>
      </c>
    </row>
    <row r="1304" spans="2:7">
      <c r="B1304" s="6">
        <v>5.81</v>
      </c>
      <c r="C1304" s="6">
        <v>2.9049999999999998</v>
      </c>
      <c r="D1304" s="6">
        <v>0.3</v>
      </c>
      <c r="E1304" s="6">
        <v>0.10327022399999999</v>
      </c>
      <c r="F1304" s="6">
        <v>1</v>
      </c>
      <c r="G1304" s="7">
        <v>1</v>
      </c>
    </row>
    <row r="1305" spans="2:7">
      <c r="B1305" s="6">
        <v>5.81</v>
      </c>
      <c r="C1305" s="6">
        <v>2.9049999999999998</v>
      </c>
      <c r="D1305" s="6">
        <v>0.81</v>
      </c>
      <c r="E1305" s="6">
        <v>0.27882960400000001</v>
      </c>
      <c r="F1305" s="6">
        <v>2</v>
      </c>
      <c r="G1305" s="7">
        <v>3</v>
      </c>
    </row>
    <row r="1306" spans="2:7">
      <c r="B1306" s="6">
        <v>5.45</v>
      </c>
      <c r="C1306" s="6">
        <v>2.7250000000000001</v>
      </c>
      <c r="D1306" s="6">
        <v>0.51</v>
      </c>
      <c r="E1306" s="6">
        <v>0.18715596300000001</v>
      </c>
      <c r="F1306" s="6">
        <v>1</v>
      </c>
      <c r="G1306" s="7">
        <v>2</v>
      </c>
    </row>
    <row r="1307" spans="2:7">
      <c r="B1307" s="6">
        <v>5.45</v>
      </c>
      <c r="C1307" s="6">
        <v>2.7250000000000001</v>
      </c>
      <c r="D1307" s="6">
        <v>0.26</v>
      </c>
      <c r="E1307" s="6">
        <v>9.5412843999999997E-2</v>
      </c>
      <c r="F1307" s="6">
        <v>1</v>
      </c>
      <c r="G1307" s="7">
        <v>1</v>
      </c>
    </row>
    <row r="1308" spans="2:7">
      <c r="B1308" s="6">
        <v>4.8099999999999996</v>
      </c>
      <c r="C1308" s="6">
        <v>2.4049999999999998</v>
      </c>
      <c r="D1308" s="6">
        <v>0.06</v>
      </c>
      <c r="E1308" s="6">
        <v>2.4948024999999999E-2</v>
      </c>
      <c r="F1308" s="6">
        <v>1</v>
      </c>
      <c r="G1308" s="7">
        <v>1</v>
      </c>
    </row>
    <row r="1309" spans="2:7">
      <c r="B1309" s="6">
        <v>4.8099999999999996</v>
      </c>
      <c r="C1309" s="6">
        <v>2.4049999999999998</v>
      </c>
      <c r="D1309" s="6">
        <v>0.42</v>
      </c>
      <c r="E1309" s="6">
        <v>0.174636175</v>
      </c>
      <c r="F1309" s="6">
        <v>1</v>
      </c>
      <c r="G1309" s="7">
        <v>2</v>
      </c>
    </row>
    <row r="1310" spans="2:7">
      <c r="B1310" s="6">
        <v>5.0199999999999996</v>
      </c>
      <c r="C1310" s="6">
        <v>2.5099999999999998</v>
      </c>
      <c r="D1310" s="6">
        <v>1.08</v>
      </c>
      <c r="E1310" s="6">
        <v>0.43027888399999997</v>
      </c>
      <c r="F1310" s="6">
        <v>3</v>
      </c>
      <c r="G1310" s="7">
        <v>4</v>
      </c>
    </row>
    <row r="1311" spans="2:7">
      <c r="B1311" s="6">
        <v>5.0199999999999996</v>
      </c>
      <c r="C1311" s="6">
        <v>2.5099999999999998</v>
      </c>
      <c r="D1311" s="6">
        <v>0.24</v>
      </c>
      <c r="E1311" s="6">
        <v>9.5617530000000006E-2</v>
      </c>
      <c r="F1311" s="6">
        <v>1</v>
      </c>
      <c r="G1311" s="7">
        <v>1</v>
      </c>
    </row>
    <row r="1312" spans="2:7">
      <c r="B1312" s="6">
        <v>5.35</v>
      </c>
      <c r="C1312" s="6">
        <v>2.6749999999999998</v>
      </c>
      <c r="D1312" s="6">
        <v>0.12</v>
      </c>
      <c r="E1312" s="6">
        <v>4.4859812999999998E-2</v>
      </c>
      <c r="F1312" s="6">
        <v>1</v>
      </c>
      <c r="G1312" s="7">
        <v>1</v>
      </c>
    </row>
    <row r="1313" spans="1:7">
      <c r="B1313" s="6">
        <v>5.35</v>
      </c>
      <c r="C1313" s="6">
        <v>2.6749999999999998</v>
      </c>
      <c r="D1313" s="6">
        <v>0.13</v>
      </c>
      <c r="E1313" s="6">
        <v>4.8598131000000003E-2</v>
      </c>
      <c r="F1313" s="6">
        <v>1</v>
      </c>
      <c r="G1313" s="7">
        <v>1</v>
      </c>
    </row>
    <row r="1314" spans="1:7">
      <c r="B1314" s="6">
        <v>5.79</v>
      </c>
      <c r="C1314" s="6">
        <v>2.895</v>
      </c>
      <c r="D1314" s="6">
        <v>0.47</v>
      </c>
      <c r="E1314" s="6">
        <v>0.162348877</v>
      </c>
      <c r="F1314" s="6">
        <v>1</v>
      </c>
      <c r="G1314" s="7">
        <v>2</v>
      </c>
    </row>
    <row r="1315" spans="1:7">
      <c r="B1315" s="6">
        <v>5.79</v>
      </c>
      <c r="C1315" s="6">
        <v>2.895</v>
      </c>
      <c r="D1315" s="6">
        <v>1.36</v>
      </c>
      <c r="E1315" s="6">
        <v>0.469775475</v>
      </c>
      <c r="F1315" s="6">
        <v>3</v>
      </c>
      <c r="G1315" s="7">
        <v>4</v>
      </c>
    </row>
    <row r="1316" spans="1:7">
      <c r="A1316" t="s">
        <v>35</v>
      </c>
      <c r="B1316" s="6">
        <v>5.75</v>
      </c>
      <c r="C1316" s="6">
        <v>2.875</v>
      </c>
      <c r="D1316" s="6">
        <v>0.93</v>
      </c>
      <c r="E1316" s="6">
        <v>0.32347826099999999</v>
      </c>
      <c r="F1316" s="6">
        <v>2</v>
      </c>
      <c r="G1316" s="7">
        <v>3</v>
      </c>
    </row>
    <row r="1317" spans="1:7">
      <c r="B1317" s="6">
        <v>5.75</v>
      </c>
      <c r="C1317" s="6">
        <v>2.875</v>
      </c>
      <c r="D1317" s="6">
        <v>0.82</v>
      </c>
      <c r="E1317" s="6">
        <v>0.28521739099999999</v>
      </c>
      <c r="F1317" s="6">
        <v>2</v>
      </c>
      <c r="G1317" s="7">
        <v>3</v>
      </c>
    </row>
    <row r="1318" spans="1:7">
      <c r="B1318" s="6">
        <v>5.63</v>
      </c>
      <c r="C1318" s="6">
        <v>2.8149999999999999</v>
      </c>
      <c r="D1318" s="6">
        <v>1.1000000000000001</v>
      </c>
      <c r="E1318" s="6">
        <v>0.39076376600000001</v>
      </c>
      <c r="F1318" s="6">
        <v>2</v>
      </c>
      <c r="G1318" s="7">
        <v>4</v>
      </c>
    </row>
    <row r="1319" spans="1:7">
      <c r="B1319" s="6">
        <v>5.63</v>
      </c>
      <c r="C1319" s="6">
        <v>2.8149999999999999</v>
      </c>
      <c r="D1319" s="6">
        <v>0.4</v>
      </c>
      <c r="E1319" s="6">
        <v>0.14209591499999999</v>
      </c>
      <c r="F1319" s="6">
        <v>1</v>
      </c>
      <c r="G1319" s="7">
        <v>2</v>
      </c>
    </row>
    <row r="1320" spans="1:7">
      <c r="B1320" s="6">
        <v>5.69</v>
      </c>
      <c r="C1320" s="6">
        <v>2.8450000000000002</v>
      </c>
      <c r="D1320" s="6">
        <v>0.42</v>
      </c>
      <c r="E1320" s="6">
        <v>0.14762741700000001</v>
      </c>
      <c r="F1320" s="6">
        <v>1</v>
      </c>
      <c r="G1320" s="7">
        <v>2</v>
      </c>
    </row>
    <row r="1321" spans="1:7">
      <c r="B1321" s="6">
        <v>5.69</v>
      </c>
      <c r="C1321" s="6">
        <v>2.8450000000000002</v>
      </c>
      <c r="D1321" s="6">
        <v>0.88</v>
      </c>
      <c r="E1321" s="6">
        <v>0.30931458699999997</v>
      </c>
      <c r="F1321" s="6">
        <v>2</v>
      </c>
      <c r="G1321" s="7">
        <v>3</v>
      </c>
    </row>
    <row r="1322" spans="1:7">
      <c r="B1322" s="6">
        <v>4.93</v>
      </c>
      <c r="C1322" s="6">
        <v>2.4649999999999999</v>
      </c>
      <c r="D1322" s="6">
        <v>0.31</v>
      </c>
      <c r="E1322" s="6">
        <v>0.125760649</v>
      </c>
      <c r="F1322" s="6">
        <v>1</v>
      </c>
      <c r="G1322" s="7">
        <v>2</v>
      </c>
    </row>
    <row r="1323" spans="1:7">
      <c r="B1323" s="6">
        <v>4.93</v>
      </c>
      <c r="C1323" s="6">
        <v>2.4649999999999999</v>
      </c>
      <c r="D1323" s="6">
        <v>0.66</v>
      </c>
      <c r="E1323" s="6">
        <v>0.26774847899999998</v>
      </c>
      <c r="F1323" s="6">
        <v>2</v>
      </c>
      <c r="G1323" s="7">
        <v>3</v>
      </c>
    </row>
    <row r="1324" spans="1:7">
      <c r="B1324" s="6">
        <v>6.46</v>
      </c>
      <c r="C1324" s="6">
        <v>3.23</v>
      </c>
      <c r="D1324" s="6">
        <v>0.49</v>
      </c>
      <c r="E1324" s="6">
        <v>0.15170278600000001</v>
      </c>
      <c r="F1324" s="6">
        <v>1</v>
      </c>
      <c r="G1324" s="7">
        <v>2</v>
      </c>
    </row>
    <row r="1325" spans="1:7">
      <c r="B1325" s="6">
        <v>6.46</v>
      </c>
      <c r="C1325" s="6">
        <v>3.23</v>
      </c>
      <c r="D1325" s="6">
        <v>0.81</v>
      </c>
      <c r="E1325" s="6">
        <v>0.250773994</v>
      </c>
      <c r="F1325" s="6">
        <v>2</v>
      </c>
      <c r="G1325" s="7">
        <v>3</v>
      </c>
    </row>
    <row r="1326" spans="1:7">
      <c r="B1326" s="6">
        <v>5.27</v>
      </c>
      <c r="C1326" s="6">
        <v>2.6349999999999998</v>
      </c>
      <c r="D1326" s="6">
        <v>0.41</v>
      </c>
      <c r="E1326" s="6">
        <v>0.15559772299999999</v>
      </c>
      <c r="F1326" s="6">
        <v>1</v>
      </c>
      <c r="G1326" s="7">
        <v>2</v>
      </c>
    </row>
    <row r="1327" spans="1:7">
      <c r="B1327" s="6">
        <v>5.27</v>
      </c>
      <c r="C1327" s="6">
        <v>2.6349999999999998</v>
      </c>
      <c r="D1327" s="6">
        <v>1.94</v>
      </c>
      <c r="E1327" s="6">
        <v>0.73624288400000004</v>
      </c>
      <c r="F1327" s="6">
        <v>3</v>
      </c>
      <c r="G1327" s="7">
        <v>5</v>
      </c>
    </row>
    <row r="1328" spans="1:7">
      <c r="B1328" s="6">
        <v>4.76</v>
      </c>
      <c r="C1328" s="6">
        <v>2.38</v>
      </c>
      <c r="D1328" s="6">
        <v>0.3</v>
      </c>
      <c r="E1328" s="6">
        <v>0.12605042</v>
      </c>
      <c r="F1328" s="6">
        <v>1</v>
      </c>
      <c r="G1328" s="7">
        <v>2</v>
      </c>
    </row>
    <row r="1329" spans="2:7">
      <c r="B1329" s="6">
        <v>4.76</v>
      </c>
      <c r="C1329" s="6">
        <v>2.38</v>
      </c>
      <c r="D1329" s="6">
        <v>0.6</v>
      </c>
      <c r="E1329" s="6">
        <v>0.25210083999999999</v>
      </c>
      <c r="F1329" s="6">
        <v>2</v>
      </c>
      <c r="G1329" s="7">
        <v>3</v>
      </c>
    </row>
    <row r="1330" spans="2:7">
      <c r="B1330" s="6">
        <v>5.58</v>
      </c>
      <c r="C1330" s="6">
        <v>2.79</v>
      </c>
      <c r="D1330" s="6">
        <v>0.62</v>
      </c>
      <c r="E1330" s="6">
        <v>0.222222222</v>
      </c>
      <c r="F1330" s="6">
        <v>2</v>
      </c>
      <c r="G1330" s="7">
        <v>2</v>
      </c>
    </row>
    <row r="1331" spans="2:7">
      <c r="B1331" s="6">
        <v>5.58</v>
      </c>
      <c r="C1331" s="6">
        <v>2.79</v>
      </c>
      <c r="D1331" s="6">
        <v>1.45</v>
      </c>
      <c r="E1331" s="6">
        <v>0.51971326200000001</v>
      </c>
      <c r="F1331" s="6">
        <v>3</v>
      </c>
      <c r="G1331" s="7">
        <v>4</v>
      </c>
    </row>
    <row r="1332" spans="2:7">
      <c r="B1332" s="6">
        <v>4.87</v>
      </c>
      <c r="C1332" s="6">
        <v>2.4350000000000001</v>
      </c>
      <c r="D1332" s="6">
        <v>0.48</v>
      </c>
      <c r="E1332" s="6">
        <v>0.197125257</v>
      </c>
      <c r="F1332" s="6">
        <v>2</v>
      </c>
      <c r="G1332" s="7">
        <v>2</v>
      </c>
    </row>
    <row r="1333" spans="2:7">
      <c r="B1333" s="6">
        <v>4.87</v>
      </c>
      <c r="C1333" s="6">
        <v>2.4350000000000001</v>
      </c>
      <c r="D1333" s="6">
        <v>1.02</v>
      </c>
      <c r="E1333" s="6">
        <v>0.41889116999999998</v>
      </c>
      <c r="F1333" s="6">
        <v>2</v>
      </c>
      <c r="G1333" s="7">
        <v>4</v>
      </c>
    </row>
    <row r="1334" spans="2:7">
      <c r="B1334" s="6">
        <v>4.57</v>
      </c>
      <c r="C1334" s="6">
        <v>2.2850000000000001</v>
      </c>
      <c r="D1334" s="6">
        <v>0.13</v>
      </c>
      <c r="E1334" s="6">
        <v>5.6892778999999997E-2</v>
      </c>
      <c r="F1334" s="6">
        <v>1</v>
      </c>
      <c r="G1334" s="7">
        <v>1</v>
      </c>
    </row>
    <row r="1335" spans="2:7">
      <c r="B1335" s="6">
        <v>4.57</v>
      </c>
      <c r="C1335" s="6">
        <v>2.2850000000000001</v>
      </c>
      <c r="D1335" s="6">
        <v>1.02</v>
      </c>
      <c r="E1335" s="6">
        <v>0.44638949700000002</v>
      </c>
      <c r="F1335" s="6">
        <v>3</v>
      </c>
      <c r="G1335" s="7">
        <v>4</v>
      </c>
    </row>
    <row r="1336" spans="2:7">
      <c r="B1336" s="6">
        <v>5.65</v>
      </c>
      <c r="C1336" s="6">
        <v>2.8250000000000002</v>
      </c>
      <c r="D1336" s="6">
        <v>0.81</v>
      </c>
      <c r="E1336" s="6">
        <v>0.28672566399999999</v>
      </c>
      <c r="F1336" s="6">
        <v>2</v>
      </c>
      <c r="G1336" s="7">
        <v>3</v>
      </c>
    </row>
    <row r="1337" spans="2:7">
      <c r="B1337" s="6">
        <v>5.65</v>
      </c>
      <c r="C1337" s="6">
        <v>2.8250000000000002</v>
      </c>
      <c r="D1337" s="6">
        <v>0.9</v>
      </c>
      <c r="E1337" s="6">
        <v>0.31858407100000002</v>
      </c>
      <c r="F1337" s="6">
        <v>2</v>
      </c>
      <c r="G1337" s="7">
        <v>3</v>
      </c>
    </row>
    <row r="1338" spans="2:7">
      <c r="B1338" s="6">
        <v>5.35</v>
      </c>
      <c r="C1338" s="6">
        <v>2.6749999999999998</v>
      </c>
      <c r="D1338" s="6">
        <v>1.23</v>
      </c>
      <c r="E1338" s="6">
        <v>0.45981308399999998</v>
      </c>
      <c r="F1338" s="6">
        <v>3</v>
      </c>
      <c r="G1338" s="7">
        <v>4</v>
      </c>
    </row>
    <row r="1339" spans="2:7">
      <c r="B1339" s="6">
        <v>5.35</v>
      </c>
      <c r="C1339" s="6">
        <v>2.6749999999999998</v>
      </c>
      <c r="D1339" s="6">
        <v>1.3</v>
      </c>
      <c r="E1339" s="6">
        <v>0.485981308</v>
      </c>
      <c r="F1339" s="6">
        <v>3</v>
      </c>
      <c r="G1339" s="7">
        <v>4</v>
      </c>
    </row>
    <row r="1340" spans="2:7">
      <c r="B1340" s="6">
        <v>5.15</v>
      </c>
      <c r="C1340" s="6">
        <v>2.5750000000000002</v>
      </c>
      <c r="D1340" s="6">
        <v>0.41</v>
      </c>
      <c r="E1340" s="6">
        <v>0.15922330100000001</v>
      </c>
      <c r="F1340" s="6">
        <v>1</v>
      </c>
      <c r="G1340" s="7">
        <v>2</v>
      </c>
    </row>
    <row r="1341" spans="2:7">
      <c r="B1341" s="8">
        <v>5.15</v>
      </c>
      <c r="C1341" s="6">
        <v>2.5750000000000002</v>
      </c>
      <c r="D1341" s="6">
        <v>0.67</v>
      </c>
      <c r="E1341" s="6">
        <v>0.26019417500000003</v>
      </c>
      <c r="F1341" s="6">
        <v>2</v>
      </c>
      <c r="G1341" s="7">
        <v>3</v>
      </c>
    </row>
    <row r="1342" spans="2:7">
      <c r="B1342" s="6">
        <v>4.5</v>
      </c>
      <c r="C1342" s="6">
        <v>2.25</v>
      </c>
      <c r="D1342" s="6">
        <v>0.32</v>
      </c>
      <c r="E1342" s="6">
        <v>0.14222222200000001</v>
      </c>
      <c r="F1342" s="6">
        <v>1</v>
      </c>
      <c r="G1342" s="7">
        <v>2</v>
      </c>
    </row>
    <row r="1343" spans="2:7">
      <c r="B1343" s="6">
        <v>4.5</v>
      </c>
      <c r="C1343" s="6">
        <v>2.25</v>
      </c>
      <c r="D1343" s="6">
        <v>0.88</v>
      </c>
      <c r="E1343" s="6">
        <v>0.39111111100000001</v>
      </c>
      <c r="F1343" s="6">
        <v>2</v>
      </c>
      <c r="G1343" s="7">
        <v>4</v>
      </c>
    </row>
    <row r="1344" spans="2:7">
      <c r="B1344" s="6">
        <v>5.01</v>
      </c>
      <c r="C1344" s="6">
        <v>2.5049999999999999</v>
      </c>
      <c r="D1344" s="6">
        <v>0.43</v>
      </c>
      <c r="E1344" s="6">
        <v>0.171656687</v>
      </c>
      <c r="F1344" s="6">
        <v>1</v>
      </c>
      <c r="G1344" s="7">
        <v>2</v>
      </c>
    </row>
    <row r="1345" spans="2:7">
      <c r="B1345" s="6">
        <v>5.01</v>
      </c>
      <c r="C1345" s="6">
        <v>2.5049999999999999</v>
      </c>
      <c r="D1345" s="6">
        <v>0.44</v>
      </c>
      <c r="E1345" s="6">
        <v>0.17564870299999999</v>
      </c>
      <c r="F1345" s="6">
        <v>1</v>
      </c>
      <c r="G1345" s="7">
        <v>2</v>
      </c>
    </row>
    <row r="1346" spans="2:7">
      <c r="B1346" s="6">
        <v>4.92</v>
      </c>
      <c r="C1346" s="6">
        <v>2.46</v>
      </c>
      <c r="D1346" s="6">
        <v>0.36</v>
      </c>
      <c r="E1346" s="6">
        <v>0.146341463</v>
      </c>
      <c r="F1346" s="6">
        <v>1</v>
      </c>
      <c r="G1346" s="7">
        <v>2</v>
      </c>
    </row>
    <row r="1347" spans="2:7">
      <c r="B1347" s="6">
        <v>4.92</v>
      </c>
      <c r="C1347" s="6">
        <v>2.46</v>
      </c>
      <c r="D1347" s="6">
        <v>0.88</v>
      </c>
      <c r="E1347" s="6">
        <v>0.35772357700000001</v>
      </c>
      <c r="F1347" s="6">
        <v>2</v>
      </c>
      <c r="G1347" s="7">
        <v>3</v>
      </c>
    </row>
    <row r="1348" spans="2:7">
      <c r="B1348" s="6">
        <v>5.53</v>
      </c>
      <c r="C1348" s="6">
        <v>2.7650000000000001</v>
      </c>
      <c r="D1348" s="6">
        <v>0.35</v>
      </c>
      <c r="E1348" s="6">
        <v>0.12658227799999999</v>
      </c>
      <c r="F1348" s="6">
        <v>1</v>
      </c>
      <c r="G1348" s="7">
        <v>2</v>
      </c>
    </row>
    <row r="1349" spans="2:7">
      <c r="B1349" s="6">
        <v>5.53</v>
      </c>
      <c r="C1349" s="6">
        <v>2.7650000000000001</v>
      </c>
      <c r="D1349" s="6">
        <v>0.73</v>
      </c>
      <c r="E1349" s="6">
        <v>0.26401446699999997</v>
      </c>
      <c r="F1349" s="6">
        <v>2</v>
      </c>
      <c r="G1349" s="7">
        <v>3</v>
      </c>
    </row>
    <row r="1350" spans="2:7">
      <c r="B1350" s="6">
        <v>5.86</v>
      </c>
      <c r="C1350" s="6">
        <v>2.93</v>
      </c>
      <c r="D1350" s="6">
        <v>0.69</v>
      </c>
      <c r="E1350" s="6">
        <v>0.23549488099999999</v>
      </c>
      <c r="F1350" s="6">
        <v>2</v>
      </c>
      <c r="G1350" s="7">
        <v>3</v>
      </c>
    </row>
    <row r="1351" spans="2:7">
      <c r="B1351" s="6">
        <v>5.86</v>
      </c>
      <c r="C1351" s="6">
        <v>2.93</v>
      </c>
      <c r="D1351" s="6">
        <v>0.64</v>
      </c>
      <c r="E1351" s="6">
        <v>0.218430034</v>
      </c>
      <c r="F1351" s="6">
        <v>2</v>
      </c>
      <c r="G1351" s="7">
        <v>2</v>
      </c>
    </row>
    <row r="1352" spans="2:7">
      <c r="B1352" s="6">
        <v>5.89</v>
      </c>
      <c r="C1352" s="6">
        <v>2.9449999999999998</v>
      </c>
      <c r="D1352" s="6">
        <v>0.92</v>
      </c>
      <c r="E1352" s="6">
        <v>0.31239388800000001</v>
      </c>
      <c r="F1352" s="6">
        <v>2</v>
      </c>
      <c r="G1352" s="7">
        <v>3</v>
      </c>
    </row>
    <row r="1353" spans="2:7">
      <c r="B1353" s="6">
        <v>5.89</v>
      </c>
      <c r="C1353" s="6">
        <v>2.9449999999999998</v>
      </c>
      <c r="D1353" s="6">
        <v>0.67</v>
      </c>
      <c r="E1353" s="6">
        <v>0.22750424399999999</v>
      </c>
      <c r="F1353" s="6">
        <v>2</v>
      </c>
      <c r="G1353" s="7">
        <v>3</v>
      </c>
    </row>
    <row r="1354" spans="2:7">
      <c r="B1354" s="6">
        <v>5.17</v>
      </c>
      <c r="C1354" s="6">
        <v>2.585</v>
      </c>
      <c r="D1354" s="6">
        <v>0.47</v>
      </c>
      <c r="E1354" s="6">
        <v>0.18181818199999999</v>
      </c>
      <c r="F1354" s="6">
        <v>1</v>
      </c>
      <c r="G1354" s="7">
        <v>2</v>
      </c>
    </row>
    <row r="1355" spans="2:7">
      <c r="B1355" s="6">
        <v>5.17</v>
      </c>
      <c r="C1355" s="6">
        <v>2.585</v>
      </c>
      <c r="D1355" s="6">
        <v>1.1200000000000001</v>
      </c>
      <c r="E1355" s="6">
        <v>0.43326885900000001</v>
      </c>
      <c r="F1355" s="6">
        <v>3</v>
      </c>
      <c r="G1355" s="7">
        <v>4</v>
      </c>
    </row>
    <row r="1356" spans="2:7">
      <c r="B1356" s="6">
        <v>4.71</v>
      </c>
      <c r="C1356" s="6">
        <v>2.355</v>
      </c>
      <c r="D1356" s="6">
        <v>0.43</v>
      </c>
      <c r="E1356" s="6">
        <v>0.18259023399999999</v>
      </c>
      <c r="F1356" s="6">
        <v>1</v>
      </c>
      <c r="G1356" s="7">
        <v>2</v>
      </c>
    </row>
    <row r="1357" spans="2:7">
      <c r="B1357" s="6">
        <v>4.71</v>
      </c>
      <c r="C1357" s="6">
        <v>2.355</v>
      </c>
      <c r="D1357" s="6">
        <v>0.89</v>
      </c>
      <c r="E1357" s="6">
        <v>0.37791932099999997</v>
      </c>
      <c r="F1357" s="6">
        <v>2</v>
      </c>
      <c r="G1357" s="7">
        <v>4</v>
      </c>
    </row>
    <row r="1358" spans="2:7">
      <c r="B1358" s="6">
        <v>4.72</v>
      </c>
      <c r="C1358" s="6">
        <v>2.36</v>
      </c>
      <c r="D1358" s="6">
        <v>0</v>
      </c>
      <c r="E1358" s="6">
        <v>0</v>
      </c>
      <c r="F1358" s="6">
        <v>1</v>
      </c>
      <c r="G1358" s="7">
        <v>1</v>
      </c>
    </row>
    <row r="1359" spans="2:7">
      <c r="B1359" s="6">
        <v>4.72</v>
      </c>
      <c r="C1359" s="6">
        <v>2.36</v>
      </c>
      <c r="D1359" s="6">
        <v>0.66</v>
      </c>
      <c r="E1359" s="6">
        <v>0.27966101700000001</v>
      </c>
      <c r="F1359" s="6">
        <v>2</v>
      </c>
      <c r="G1359" s="7">
        <v>3</v>
      </c>
    </row>
    <row r="1360" spans="2:7">
      <c r="B1360" s="6">
        <v>5.88</v>
      </c>
      <c r="C1360" s="6">
        <v>2.94</v>
      </c>
      <c r="D1360" s="6">
        <v>0.34</v>
      </c>
      <c r="E1360" s="6">
        <v>0.115646259</v>
      </c>
      <c r="F1360" s="6">
        <v>1</v>
      </c>
      <c r="G1360" s="7">
        <v>2</v>
      </c>
    </row>
    <row r="1361" spans="2:7">
      <c r="B1361" s="6">
        <v>5.88</v>
      </c>
      <c r="C1361" s="6">
        <v>2.94</v>
      </c>
      <c r="D1361" s="6">
        <v>0.35</v>
      </c>
      <c r="E1361" s="6">
        <v>0.11904761899999999</v>
      </c>
      <c r="F1361" s="6">
        <v>1</v>
      </c>
      <c r="G1361" s="7">
        <v>2</v>
      </c>
    </row>
    <row r="1362" spans="2:7">
      <c r="B1362" s="6">
        <v>5.6</v>
      </c>
      <c r="C1362" s="6">
        <v>2.8</v>
      </c>
      <c r="D1362" s="6">
        <v>0.76</v>
      </c>
      <c r="E1362" s="6">
        <v>0.27142857100000001</v>
      </c>
      <c r="F1362" s="6">
        <v>2</v>
      </c>
      <c r="G1362" s="7">
        <v>3</v>
      </c>
    </row>
    <row r="1363" spans="2:7">
      <c r="B1363" s="6">
        <v>5.6</v>
      </c>
      <c r="C1363" s="6">
        <v>2.8</v>
      </c>
      <c r="D1363" s="6">
        <v>0.8</v>
      </c>
      <c r="E1363" s="6">
        <v>0.28571428599999998</v>
      </c>
      <c r="F1363" s="6">
        <v>2</v>
      </c>
      <c r="G1363" s="7">
        <v>3</v>
      </c>
    </row>
    <row r="1364" spans="2:7">
      <c r="B1364" s="6">
        <v>4.8899999999999997</v>
      </c>
      <c r="C1364" s="6">
        <v>2.4449999999999998</v>
      </c>
      <c r="D1364" s="6">
        <v>0.8</v>
      </c>
      <c r="E1364" s="6">
        <v>0.32719836400000002</v>
      </c>
      <c r="F1364" s="6">
        <v>2</v>
      </c>
      <c r="G1364" s="7">
        <v>3</v>
      </c>
    </row>
    <row r="1365" spans="2:7">
      <c r="B1365" s="6">
        <v>4.8899999999999997</v>
      </c>
      <c r="C1365" s="6">
        <v>2.4449999999999998</v>
      </c>
      <c r="D1365" s="6">
        <v>1.1100000000000001</v>
      </c>
      <c r="E1365" s="6">
        <v>0.45398772999999998</v>
      </c>
      <c r="F1365" s="6">
        <v>3</v>
      </c>
      <c r="G1365" s="7">
        <v>4</v>
      </c>
    </row>
    <row r="1366" spans="2:7">
      <c r="B1366" s="6">
        <v>5.35</v>
      </c>
      <c r="C1366" s="6">
        <v>2.6749999999999998</v>
      </c>
      <c r="D1366" s="6">
        <v>0.78</v>
      </c>
      <c r="E1366" s="6">
        <v>0.29158878500000002</v>
      </c>
      <c r="F1366" s="6">
        <v>2</v>
      </c>
      <c r="G1366" s="7">
        <v>3</v>
      </c>
    </row>
    <row r="1367" spans="2:7">
      <c r="B1367" s="6">
        <v>5.35</v>
      </c>
      <c r="C1367" s="6">
        <v>2.6749999999999998</v>
      </c>
      <c r="D1367" s="6">
        <v>0.24</v>
      </c>
      <c r="E1367" s="6">
        <v>8.9719625999999997E-2</v>
      </c>
      <c r="F1367" s="6">
        <v>1</v>
      </c>
      <c r="G1367" s="7">
        <v>1</v>
      </c>
    </row>
    <row r="1368" spans="2:7">
      <c r="B1368" s="6">
        <v>4.87</v>
      </c>
      <c r="C1368" s="6">
        <v>2.4350000000000001</v>
      </c>
      <c r="D1368" s="6">
        <v>0.44</v>
      </c>
      <c r="E1368" s="6">
        <v>0.180698152</v>
      </c>
      <c r="F1368" s="6">
        <v>1</v>
      </c>
      <c r="G1368" s="7">
        <v>2</v>
      </c>
    </row>
    <row r="1369" spans="2:7">
      <c r="B1369" s="6">
        <v>4.87</v>
      </c>
      <c r="C1369" s="6">
        <v>2.4350000000000001</v>
      </c>
      <c r="D1369" s="6">
        <v>0.89</v>
      </c>
      <c r="E1369" s="6">
        <v>0.36550307999999998</v>
      </c>
      <c r="F1369" s="6">
        <v>2</v>
      </c>
      <c r="G1369" s="7">
        <v>3</v>
      </c>
    </row>
    <row r="1370" spans="2:7">
      <c r="B1370" s="6">
        <v>4.59</v>
      </c>
      <c r="C1370" s="6">
        <v>2.2949999999999999</v>
      </c>
      <c r="D1370" s="6">
        <v>0.43</v>
      </c>
      <c r="E1370" s="6">
        <v>0.18736383400000001</v>
      </c>
      <c r="F1370" s="6">
        <v>1</v>
      </c>
      <c r="G1370" s="7">
        <v>2</v>
      </c>
    </row>
    <row r="1371" spans="2:7">
      <c r="B1371" s="6">
        <v>4.59</v>
      </c>
      <c r="C1371" s="6">
        <v>2.2949999999999999</v>
      </c>
      <c r="D1371" s="6">
        <v>0.42</v>
      </c>
      <c r="E1371" s="6">
        <v>0.183006536</v>
      </c>
      <c r="F1371" s="6">
        <v>1</v>
      </c>
      <c r="G1371" s="7">
        <v>2</v>
      </c>
    </row>
    <row r="1372" spans="2:7">
      <c r="B1372" s="6">
        <v>6.07</v>
      </c>
      <c r="C1372" s="6">
        <v>3.0350000000000001</v>
      </c>
      <c r="D1372" s="6">
        <v>0.64</v>
      </c>
      <c r="E1372" s="6">
        <v>0.21087314700000001</v>
      </c>
      <c r="F1372" s="6">
        <v>2</v>
      </c>
      <c r="G1372" s="7">
        <v>2</v>
      </c>
    </row>
    <row r="1373" spans="2:7">
      <c r="B1373" s="6">
        <v>6.07</v>
      </c>
      <c r="C1373" s="6">
        <v>3.0350000000000001</v>
      </c>
      <c r="D1373" s="6">
        <v>0.6</v>
      </c>
      <c r="E1373" s="6">
        <v>0.19769357500000001</v>
      </c>
      <c r="F1373" s="6">
        <v>2</v>
      </c>
      <c r="G1373" s="7">
        <v>2</v>
      </c>
    </row>
    <row r="1374" spans="2:7">
      <c r="B1374" s="6">
        <v>5.47</v>
      </c>
      <c r="C1374" s="6">
        <v>2.7349999999999999</v>
      </c>
      <c r="D1374" s="6">
        <v>0.39</v>
      </c>
      <c r="E1374" s="6">
        <v>0.14259597800000001</v>
      </c>
      <c r="F1374" s="6">
        <v>1</v>
      </c>
      <c r="G1374" s="7">
        <v>2</v>
      </c>
    </row>
    <row r="1375" spans="2:7">
      <c r="B1375" s="6">
        <v>5.47</v>
      </c>
      <c r="C1375" s="6">
        <v>2.7349999999999999</v>
      </c>
      <c r="D1375" s="6">
        <v>0.76</v>
      </c>
      <c r="E1375" s="6">
        <v>0.27787934199999997</v>
      </c>
      <c r="F1375" s="6">
        <v>2</v>
      </c>
      <c r="G1375" s="7">
        <v>3</v>
      </c>
    </row>
    <row r="1376" spans="2:7">
      <c r="B1376" s="6">
        <v>4.75</v>
      </c>
      <c r="C1376" s="6">
        <v>2.375</v>
      </c>
      <c r="D1376" s="6">
        <v>0.8</v>
      </c>
      <c r="E1376" s="6">
        <v>0.336842105</v>
      </c>
      <c r="F1376" s="6">
        <v>2</v>
      </c>
      <c r="G1376" s="7">
        <v>3</v>
      </c>
    </row>
    <row r="1377" spans="2:7">
      <c r="B1377" s="6">
        <v>4.75</v>
      </c>
      <c r="C1377" s="6">
        <v>2.375</v>
      </c>
      <c r="D1377" s="6">
        <v>0.88</v>
      </c>
      <c r="E1377" s="6">
        <v>0.37052631600000002</v>
      </c>
      <c r="F1377" s="6">
        <v>2</v>
      </c>
      <c r="G1377" s="7">
        <v>4</v>
      </c>
    </row>
    <row r="1378" spans="2:7">
      <c r="B1378" s="6">
        <v>4.7</v>
      </c>
      <c r="C1378" s="6">
        <v>2.35</v>
      </c>
      <c r="D1378" s="6">
        <v>0.35</v>
      </c>
      <c r="E1378" s="6">
        <v>0.14893617000000001</v>
      </c>
      <c r="F1378" s="6">
        <v>1</v>
      </c>
      <c r="G1378" s="7">
        <v>2</v>
      </c>
    </row>
    <row r="1379" spans="2:7">
      <c r="B1379" s="6">
        <v>4.7</v>
      </c>
      <c r="C1379" s="6">
        <v>2.35</v>
      </c>
      <c r="D1379" s="6">
        <v>0.69</v>
      </c>
      <c r="E1379" s="6">
        <v>0.29361702099999998</v>
      </c>
      <c r="F1379" s="6">
        <v>2</v>
      </c>
      <c r="G1379" s="7">
        <v>3</v>
      </c>
    </row>
    <row r="1380" spans="2:7">
      <c r="B1380" s="6">
        <v>5.36</v>
      </c>
      <c r="C1380" s="6">
        <v>2.68</v>
      </c>
      <c r="D1380" s="6">
        <v>0.84</v>
      </c>
      <c r="E1380" s="6">
        <v>0.31343283599999999</v>
      </c>
      <c r="F1380" s="6">
        <v>2</v>
      </c>
      <c r="G1380" s="7">
        <v>3</v>
      </c>
    </row>
    <row r="1381" spans="2:7">
      <c r="B1381" s="6">
        <v>5.36</v>
      </c>
      <c r="C1381" s="6">
        <v>2.68</v>
      </c>
      <c r="D1381" s="6">
        <v>1.39</v>
      </c>
      <c r="E1381" s="6">
        <v>0.51865671599999996</v>
      </c>
      <c r="F1381" s="6">
        <v>3</v>
      </c>
      <c r="G1381" s="7">
        <v>4</v>
      </c>
    </row>
    <row r="1382" spans="2:7">
      <c r="B1382" s="6">
        <v>5.83</v>
      </c>
      <c r="C1382" s="6">
        <v>2.915</v>
      </c>
      <c r="D1382" s="6">
        <v>0.41</v>
      </c>
      <c r="E1382" s="6">
        <v>0.14065180099999999</v>
      </c>
      <c r="F1382" s="6">
        <v>1</v>
      </c>
      <c r="G1382" s="7">
        <v>2</v>
      </c>
    </row>
    <row r="1383" spans="2:7">
      <c r="B1383" s="6">
        <v>5.83</v>
      </c>
      <c r="C1383" s="6">
        <v>2.915</v>
      </c>
      <c r="D1383" s="6">
        <v>0.42</v>
      </c>
      <c r="E1383" s="6">
        <v>0.14408233300000001</v>
      </c>
      <c r="F1383" s="6">
        <v>1</v>
      </c>
      <c r="G1383" s="7">
        <v>2</v>
      </c>
    </row>
    <row r="1384" spans="2:7">
      <c r="B1384" s="6">
        <v>5.1100000000000003</v>
      </c>
      <c r="C1384" s="6">
        <v>2.5550000000000002</v>
      </c>
      <c r="D1384" s="6">
        <v>0.81</v>
      </c>
      <c r="E1384" s="6">
        <v>0.31702543999999999</v>
      </c>
      <c r="F1384" s="6">
        <v>2</v>
      </c>
      <c r="G1384" s="7">
        <v>3</v>
      </c>
    </row>
    <row r="1385" spans="2:7">
      <c r="B1385" s="6">
        <v>5.1100000000000003</v>
      </c>
      <c r="C1385" s="6">
        <v>2.5550000000000002</v>
      </c>
      <c r="D1385" s="6">
        <v>0.44</v>
      </c>
      <c r="E1385" s="6">
        <v>0.17221135000000001</v>
      </c>
      <c r="F1385" s="6">
        <v>1</v>
      </c>
      <c r="G1385" s="7">
        <v>2</v>
      </c>
    </row>
    <row r="1386" spans="2:7">
      <c r="B1386" s="6">
        <v>4.9400000000000004</v>
      </c>
      <c r="C1386" s="6">
        <v>2.4700000000000002</v>
      </c>
      <c r="D1386" s="6">
        <v>0.73</v>
      </c>
      <c r="E1386" s="6">
        <v>0.29554655899999999</v>
      </c>
      <c r="F1386" s="6">
        <v>2</v>
      </c>
      <c r="G1386" s="7">
        <v>3</v>
      </c>
    </row>
    <row r="1387" spans="2:7">
      <c r="B1387" s="6">
        <v>4.9400000000000004</v>
      </c>
      <c r="C1387" s="6">
        <v>2.4700000000000002</v>
      </c>
      <c r="D1387" s="6">
        <v>0.67</v>
      </c>
      <c r="E1387" s="6">
        <v>0.27125506100000002</v>
      </c>
      <c r="F1387" s="6">
        <v>2</v>
      </c>
      <c r="G1387" s="7">
        <v>3</v>
      </c>
    </row>
    <row r="1388" spans="2:7">
      <c r="B1388" s="6">
        <v>5.19</v>
      </c>
      <c r="C1388" s="6">
        <v>2.5950000000000002</v>
      </c>
      <c r="D1388" s="6">
        <v>0.35</v>
      </c>
      <c r="E1388" s="6">
        <v>0.13487475900000001</v>
      </c>
      <c r="F1388" s="6">
        <v>1</v>
      </c>
      <c r="G1388" s="7">
        <v>2</v>
      </c>
    </row>
    <row r="1389" spans="2:7">
      <c r="B1389" s="6">
        <v>5.19</v>
      </c>
      <c r="C1389" s="6">
        <v>2.5950000000000002</v>
      </c>
      <c r="D1389" s="6">
        <v>1.3</v>
      </c>
      <c r="E1389" s="6">
        <v>0.50096339099999998</v>
      </c>
      <c r="F1389" s="6">
        <v>3</v>
      </c>
      <c r="G1389" s="7">
        <v>4</v>
      </c>
    </row>
    <row r="1390" spans="2:7">
      <c r="B1390" s="6">
        <v>5.24</v>
      </c>
      <c r="C1390" s="6">
        <v>2.62</v>
      </c>
      <c r="D1390" s="6">
        <v>0.06</v>
      </c>
      <c r="E1390" s="6">
        <v>2.2900763000000001E-2</v>
      </c>
      <c r="F1390" s="6">
        <v>1</v>
      </c>
      <c r="G1390" s="7">
        <v>1</v>
      </c>
    </row>
    <row r="1391" spans="2:7">
      <c r="B1391" s="6">
        <v>5.24</v>
      </c>
      <c r="C1391" s="6">
        <v>2.62</v>
      </c>
      <c r="D1391" s="6">
        <v>0.12</v>
      </c>
      <c r="E1391" s="6">
        <v>4.5801527000000002E-2</v>
      </c>
      <c r="F1391" s="6">
        <v>1</v>
      </c>
      <c r="G1391" s="7">
        <v>1</v>
      </c>
    </row>
    <row r="1392" spans="2:7">
      <c r="B1392" s="6">
        <v>5.7</v>
      </c>
      <c r="C1392" s="6">
        <v>2.85</v>
      </c>
      <c r="D1392" s="6">
        <v>0.9</v>
      </c>
      <c r="E1392" s="6">
        <v>0.31578947400000001</v>
      </c>
      <c r="F1392" s="6">
        <v>2</v>
      </c>
      <c r="G1392" s="7">
        <v>3</v>
      </c>
    </row>
    <row r="1393" spans="2:7">
      <c r="B1393" s="6">
        <v>5.7</v>
      </c>
      <c r="C1393" s="6">
        <v>2.85</v>
      </c>
      <c r="D1393" s="6">
        <v>0.47</v>
      </c>
      <c r="E1393" s="6">
        <v>0.16491228099999999</v>
      </c>
      <c r="F1393" s="6">
        <v>1</v>
      </c>
      <c r="G1393" s="7">
        <v>2</v>
      </c>
    </row>
    <row r="1394" spans="2:7">
      <c r="B1394" s="6">
        <v>4.9000000000000004</v>
      </c>
      <c r="C1394" s="6">
        <v>2.4500000000000002</v>
      </c>
      <c r="D1394" s="6">
        <v>0.9</v>
      </c>
      <c r="E1394" s="6">
        <v>0.36734693899999998</v>
      </c>
      <c r="F1394" s="6">
        <v>2</v>
      </c>
      <c r="G1394" s="7">
        <v>3</v>
      </c>
    </row>
    <row r="1395" spans="2:7">
      <c r="B1395" s="6">
        <v>4.9000000000000004</v>
      </c>
      <c r="C1395" s="6">
        <v>2.4500000000000002</v>
      </c>
      <c r="D1395" s="6">
        <v>0.41</v>
      </c>
      <c r="E1395" s="6">
        <v>0.167346939</v>
      </c>
      <c r="F1395" s="6">
        <v>1</v>
      </c>
      <c r="G1395" s="7">
        <v>2</v>
      </c>
    </row>
    <row r="1396" spans="2:7">
      <c r="B1396" s="6">
        <v>4.83</v>
      </c>
      <c r="C1396" s="6">
        <v>2.415</v>
      </c>
      <c r="D1396" s="6">
        <v>0.35</v>
      </c>
      <c r="E1396" s="6">
        <v>0.144927536</v>
      </c>
      <c r="F1396" s="6">
        <v>1</v>
      </c>
      <c r="G1396" s="7">
        <v>2</v>
      </c>
    </row>
    <row r="1397" spans="2:7">
      <c r="B1397" s="6">
        <v>4.83</v>
      </c>
      <c r="C1397" s="6">
        <v>2.415</v>
      </c>
      <c r="D1397" s="6">
        <v>0.47</v>
      </c>
      <c r="E1397" s="6">
        <v>0.194616977</v>
      </c>
      <c r="F1397" s="6">
        <v>2</v>
      </c>
      <c r="G1397" s="7">
        <v>2</v>
      </c>
    </row>
    <row r="1398" spans="2:7">
      <c r="B1398" s="6">
        <v>5.23</v>
      </c>
      <c r="C1398" s="6">
        <v>2.6150000000000002</v>
      </c>
      <c r="D1398" s="6">
        <v>0.92</v>
      </c>
      <c r="E1398" s="6">
        <v>0.35181644400000001</v>
      </c>
      <c r="F1398" s="6">
        <v>2</v>
      </c>
      <c r="G1398" s="7">
        <v>3</v>
      </c>
    </row>
    <row r="1399" spans="2:7">
      <c r="B1399" s="6">
        <v>5.23</v>
      </c>
      <c r="C1399" s="6">
        <v>2.6150000000000002</v>
      </c>
      <c r="D1399" s="6">
        <v>0.41</v>
      </c>
      <c r="E1399" s="6">
        <v>0.156787763</v>
      </c>
      <c r="F1399" s="6">
        <v>1</v>
      </c>
      <c r="G1399" s="7">
        <v>2</v>
      </c>
    </row>
    <row r="1400" spans="2:7">
      <c r="B1400" s="6">
        <v>7.13</v>
      </c>
      <c r="C1400" s="6">
        <v>3.5649999999999999</v>
      </c>
      <c r="D1400" s="6">
        <v>0.97</v>
      </c>
      <c r="E1400" s="6">
        <v>0.27208976200000001</v>
      </c>
      <c r="F1400" s="6">
        <v>2</v>
      </c>
      <c r="G1400" s="7">
        <v>3</v>
      </c>
    </row>
    <row r="1401" spans="2:7">
      <c r="B1401" s="6">
        <v>7.13</v>
      </c>
      <c r="C1401" s="6">
        <v>3.5649999999999999</v>
      </c>
      <c r="D1401" s="6">
        <v>0.74</v>
      </c>
      <c r="E1401" s="6">
        <v>0.20757363300000001</v>
      </c>
      <c r="F1401" s="6">
        <v>2</v>
      </c>
      <c r="G1401" s="7">
        <v>2</v>
      </c>
    </row>
    <row r="1402" spans="2:7">
      <c r="B1402" s="6">
        <v>5.61</v>
      </c>
      <c r="C1402" s="6">
        <v>2.8050000000000002</v>
      </c>
      <c r="D1402" s="6">
        <v>0.32</v>
      </c>
      <c r="E1402" s="6">
        <v>0.114081996</v>
      </c>
      <c r="F1402" s="6">
        <v>1</v>
      </c>
      <c r="G1402" s="7">
        <v>2</v>
      </c>
    </row>
    <row r="1403" spans="2:7">
      <c r="B1403" s="6">
        <v>5.61</v>
      </c>
      <c r="C1403" s="6">
        <v>2.8050000000000002</v>
      </c>
      <c r="D1403" s="6">
        <v>0.44</v>
      </c>
      <c r="E1403" s="6">
        <v>0.156862745</v>
      </c>
      <c r="F1403" s="6">
        <v>1</v>
      </c>
      <c r="G1403" s="7">
        <v>2</v>
      </c>
    </row>
    <row r="1404" spans="2:7">
      <c r="B1404" s="6">
        <v>7.89</v>
      </c>
      <c r="C1404" s="6">
        <v>3.9449999999999998</v>
      </c>
      <c r="D1404" s="6">
        <v>0.72</v>
      </c>
      <c r="E1404" s="6">
        <v>0.18250950599999999</v>
      </c>
      <c r="F1404" s="6">
        <v>1</v>
      </c>
      <c r="G1404" s="7">
        <v>2</v>
      </c>
    </row>
    <row r="1405" spans="2:7">
      <c r="B1405" s="6">
        <v>7.89</v>
      </c>
      <c r="C1405" s="6">
        <v>3.9449999999999998</v>
      </c>
      <c r="D1405" s="6">
        <v>0.22</v>
      </c>
      <c r="E1405" s="6">
        <v>5.5766793000000002E-2</v>
      </c>
      <c r="F1405" s="6">
        <v>1</v>
      </c>
      <c r="G1405" s="7">
        <v>1</v>
      </c>
    </row>
    <row r="1406" spans="2:7">
      <c r="B1406" s="6">
        <v>5.16</v>
      </c>
      <c r="C1406" s="6">
        <v>2.58</v>
      </c>
      <c r="D1406" s="6">
        <v>0.72</v>
      </c>
      <c r="E1406" s="6">
        <v>0.27906976700000002</v>
      </c>
      <c r="F1406" s="6">
        <v>2</v>
      </c>
      <c r="G1406" s="7">
        <v>3</v>
      </c>
    </row>
    <row r="1407" spans="2:7">
      <c r="B1407" s="6">
        <v>5.16</v>
      </c>
      <c r="C1407" s="6">
        <v>2.58</v>
      </c>
      <c r="D1407" s="6">
        <v>1.68</v>
      </c>
      <c r="E1407" s="6">
        <v>0.65116279099999996</v>
      </c>
      <c r="F1407" s="6">
        <v>3</v>
      </c>
      <c r="G1407" s="7">
        <v>5</v>
      </c>
    </row>
    <row r="1408" spans="2:7">
      <c r="B1408" s="6">
        <v>5.12</v>
      </c>
      <c r="C1408" s="6">
        <v>2.56</v>
      </c>
      <c r="D1408" s="6">
        <v>0.78</v>
      </c>
      <c r="E1408" s="6">
        <v>0.3046875</v>
      </c>
      <c r="F1408" s="6">
        <v>2</v>
      </c>
      <c r="G1408" s="7">
        <v>3</v>
      </c>
    </row>
    <row r="1409" spans="1:7">
      <c r="B1409" s="6">
        <v>5.12</v>
      </c>
      <c r="C1409" s="6">
        <v>2.56</v>
      </c>
      <c r="D1409" s="6">
        <v>1.45</v>
      </c>
      <c r="E1409" s="6">
        <v>0.56640625</v>
      </c>
      <c r="F1409" s="6">
        <v>3</v>
      </c>
      <c r="G1409" s="7">
        <v>5</v>
      </c>
    </row>
    <row r="1410" spans="1:7">
      <c r="B1410" s="6">
        <v>4.58</v>
      </c>
      <c r="C1410" s="6">
        <v>2.29</v>
      </c>
      <c r="D1410" s="6">
        <v>0.25</v>
      </c>
      <c r="E1410" s="6">
        <v>0.10917030599999999</v>
      </c>
      <c r="F1410" s="6">
        <v>1</v>
      </c>
      <c r="G1410" s="7">
        <v>2</v>
      </c>
    </row>
    <row r="1411" spans="1:7">
      <c r="B1411" s="6">
        <v>4.58</v>
      </c>
      <c r="C1411" s="6">
        <v>2.29</v>
      </c>
      <c r="D1411" s="6">
        <v>0.65</v>
      </c>
      <c r="E1411" s="6">
        <v>0.28384279499999998</v>
      </c>
      <c r="F1411" s="6">
        <v>2</v>
      </c>
      <c r="G1411" s="7">
        <v>3</v>
      </c>
    </row>
    <row r="1412" spans="1:7">
      <c r="B1412" s="6">
        <v>5.27</v>
      </c>
      <c r="C1412" s="6">
        <v>2.6349999999999998</v>
      </c>
      <c r="D1412" s="6">
        <v>0.36</v>
      </c>
      <c r="E1412" s="6">
        <v>0.13662239100000001</v>
      </c>
      <c r="F1412" s="6">
        <v>1</v>
      </c>
      <c r="G1412" s="7">
        <v>2</v>
      </c>
    </row>
    <row r="1413" spans="1:7">
      <c r="B1413" s="6">
        <v>5.27</v>
      </c>
      <c r="C1413" s="6">
        <v>2.6349999999999998</v>
      </c>
      <c r="D1413" s="6">
        <v>1.08</v>
      </c>
      <c r="E1413" s="6">
        <v>0.40986717299999997</v>
      </c>
      <c r="F1413" s="6">
        <v>2</v>
      </c>
      <c r="G1413" s="7">
        <v>4</v>
      </c>
    </row>
    <row r="1414" spans="1:7">
      <c r="B1414" s="6">
        <v>5.76</v>
      </c>
      <c r="C1414" s="6">
        <v>2.88</v>
      </c>
      <c r="D1414" s="6">
        <v>1.69</v>
      </c>
      <c r="E1414" s="6">
        <v>0.58680555599999995</v>
      </c>
      <c r="F1414" s="6">
        <v>3</v>
      </c>
      <c r="G1414" s="7">
        <v>5</v>
      </c>
    </row>
    <row r="1415" spans="1:7">
      <c r="B1415" s="6">
        <v>5.76</v>
      </c>
      <c r="C1415" s="6">
        <v>2.88</v>
      </c>
      <c r="D1415" s="6">
        <v>1</v>
      </c>
      <c r="E1415" s="6">
        <v>0.34722222200000002</v>
      </c>
      <c r="F1415" s="6">
        <v>2</v>
      </c>
      <c r="G1415" s="7">
        <v>3</v>
      </c>
    </row>
    <row r="1416" spans="1:7">
      <c r="A1416" t="s">
        <v>36</v>
      </c>
      <c r="B1416" s="6">
        <v>5.25</v>
      </c>
      <c r="C1416" s="6">
        <v>2.625</v>
      </c>
      <c r="D1416" s="6">
        <v>0.13</v>
      </c>
      <c r="E1416" s="6">
        <v>4.9523810000000001E-2</v>
      </c>
      <c r="F1416" s="6">
        <v>1</v>
      </c>
      <c r="G1416" s="7">
        <v>1</v>
      </c>
    </row>
    <row r="1417" spans="1:7">
      <c r="B1417" s="6">
        <v>5.25</v>
      </c>
      <c r="C1417" s="6">
        <v>2.625</v>
      </c>
      <c r="D1417" s="6">
        <v>0.79</v>
      </c>
      <c r="E1417" s="6">
        <v>0.30095238099999999</v>
      </c>
      <c r="F1417" s="6">
        <v>2</v>
      </c>
      <c r="G1417" s="7">
        <v>3</v>
      </c>
    </row>
    <row r="1418" spans="1:7">
      <c r="B1418" s="6">
        <v>5.15</v>
      </c>
      <c r="C1418" s="6">
        <v>2.5750000000000002</v>
      </c>
      <c r="D1418" s="6">
        <v>1.23</v>
      </c>
      <c r="E1418" s="6">
        <v>0.47766990300000001</v>
      </c>
      <c r="F1418" s="6">
        <v>3</v>
      </c>
      <c r="G1418" s="7">
        <v>4</v>
      </c>
    </row>
    <row r="1419" spans="1:7">
      <c r="B1419" s="6">
        <v>5.15</v>
      </c>
      <c r="C1419" s="6">
        <v>2.5750000000000002</v>
      </c>
      <c r="D1419" s="6">
        <v>0.52</v>
      </c>
      <c r="E1419" s="6">
        <v>0.201941748</v>
      </c>
      <c r="F1419" s="6">
        <v>2</v>
      </c>
      <c r="G1419" s="7">
        <v>2</v>
      </c>
    </row>
    <row r="1420" spans="1:7">
      <c r="B1420" s="6">
        <v>5.81</v>
      </c>
      <c r="C1420" s="6">
        <v>2.9049999999999998</v>
      </c>
      <c r="D1420" s="6">
        <v>0.13</v>
      </c>
      <c r="E1420" s="6">
        <v>4.4750430000000001E-2</v>
      </c>
      <c r="F1420" s="6">
        <v>1</v>
      </c>
      <c r="G1420" s="7">
        <v>1</v>
      </c>
    </row>
    <row r="1421" spans="1:7">
      <c r="B1421" s="6">
        <v>5.81</v>
      </c>
      <c r="C1421" s="6">
        <v>2.9049999999999998</v>
      </c>
      <c r="D1421" s="6">
        <v>0.09</v>
      </c>
      <c r="E1421" s="6">
        <v>3.0981067000000001E-2</v>
      </c>
      <c r="F1421" s="6">
        <v>1</v>
      </c>
      <c r="G1421" s="7">
        <v>1</v>
      </c>
    </row>
    <row r="1422" spans="1:7">
      <c r="B1422" s="6">
        <v>5.59</v>
      </c>
      <c r="C1422" s="6">
        <v>2.7949999999999999</v>
      </c>
      <c r="D1422" s="6">
        <v>0.24</v>
      </c>
      <c r="E1422" s="6">
        <v>8.5867621000000005E-2</v>
      </c>
      <c r="F1422" s="6">
        <v>1</v>
      </c>
      <c r="G1422" s="7">
        <v>1</v>
      </c>
    </row>
    <row r="1423" spans="1:7">
      <c r="B1423" s="6">
        <v>5.59</v>
      </c>
      <c r="C1423" s="6">
        <v>2.7949999999999999</v>
      </c>
      <c r="D1423" s="6">
        <v>1.24</v>
      </c>
      <c r="E1423" s="6">
        <v>0.44364937399999999</v>
      </c>
      <c r="F1423" s="6">
        <v>3</v>
      </c>
      <c r="G1423" s="7">
        <v>4</v>
      </c>
    </row>
    <row r="1424" spans="1:7">
      <c r="B1424" s="6">
        <v>5.14</v>
      </c>
      <c r="C1424" s="6">
        <v>2.57</v>
      </c>
      <c r="D1424" s="6">
        <v>0.7</v>
      </c>
      <c r="E1424" s="6">
        <v>0.272373541</v>
      </c>
      <c r="F1424" s="6">
        <v>2</v>
      </c>
      <c r="G1424" s="7">
        <v>3</v>
      </c>
    </row>
    <row r="1425" spans="2:7">
      <c r="B1425" s="6">
        <v>5.14</v>
      </c>
      <c r="C1425" s="6">
        <v>2.57</v>
      </c>
      <c r="D1425" s="6">
        <v>0.39</v>
      </c>
      <c r="E1425" s="6">
        <v>0.15175097300000001</v>
      </c>
      <c r="F1425" s="6">
        <v>1</v>
      </c>
      <c r="G1425" s="7">
        <v>2</v>
      </c>
    </row>
    <row r="1426" spans="2:7">
      <c r="B1426" s="6">
        <v>5.08</v>
      </c>
      <c r="C1426" s="6">
        <v>2.54</v>
      </c>
      <c r="D1426" s="6">
        <v>0.72</v>
      </c>
      <c r="E1426" s="6">
        <v>0.283464567</v>
      </c>
      <c r="F1426" s="6">
        <v>2</v>
      </c>
      <c r="G1426" s="7">
        <v>3</v>
      </c>
    </row>
    <row r="1427" spans="2:7">
      <c r="B1427" s="6">
        <v>5.08</v>
      </c>
      <c r="C1427" s="6">
        <v>2.54</v>
      </c>
      <c r="D1427" s="6">
        <v>0.6</v>
      </c>
      <c r="E1427" s="6">
        <v>0.23622047199999999</v>
      </c>
      <c r="F1427" s="6">
        <v>2</v>
      </c>
      <c r="G1427" s="7">
        <v>3</v>
      </c>
    </row>
    <row r="1428" spans="2:7">
      <c r="B1428" s="6">
        <v>4.6900000000000004</v>
      </c>
      <c r="C1428" s="6">
        <v>2.3450000000000002</v>
      </c>
      <c r="D1428" s="6">
        <v>0.35</v>
      </c>
      <c r="E1428" s="6">
        <v>0.149253731</v>
      </c>
      <c r="F1428" s="6">
        <v>1</v>
      </c>
      <c r="G1428" s="7">
        <v>2</v>
      </c>
    </row>
    <row r="1429" spans="2:7">
      <c r="B1429" s="6">
        <v>4.6900000000000004</v>
      </c>
      <c r="C1429" s="6">
        <v>2.3450000000000002</v>
      </c>
      <c r="D1429" s="6">
        <v>0.3</v>
      </c>
      <c r="E1429" s="6">
        <v>0.12793177</v>
      </c>
      <c r="F1429" s="6">
        <v>1</v>
      </c>
      <c r="G1429" s="7">
        <v>2</v>
      </c>
    </row>
    <row r="1430" spans="2:7">
      <c r="B1430" s="6">
        <v>5.04</v>
      </c>
      <c r="C1430" s="6">
        <v>2.52</v>
      </c>
      <c r="D1430" s="6">
        <v>0.89</v>
      </c>
      <c r="E1430" s="6">
        <v>0.35317460299999998</v>
      </c>
      <c r="F1430" s="6">
        <v>2</v>
      </c>
      <c r="G1430" s="7">
        <v>3</v>
      </c>
    </row>
    <row r="1431" spans="2:7">
      <c r="B1431" s="6">
        <v>5.04</v>
      </c>
      <c r="C1431" s="6">
        <v>2.52</v>
      </c>
      <c r="D1431" s="6">
        <v>0.54</v>
      </c>
      <c r="E1431" s="6">
        <v>0.21428571399999999</v>
      </c>
      <c r="F1431" s="6">
        <v>2</v>
      </c>
      <c r="G1431" s="7">
        <v>2</v>
      </c>
    </row>
    <row r="1432" spans="2:7">
      <c r="B1432" s="6">
        <v>5.13</v>
      </c>
      <c r="C1432" s="6">
        <v>2.5649999999999999</v>
      </c>
      <c r="D1432" s="6">
        <v>0.48</v>
      </c>
      <c r="E1432" s="6">
        <v>0.18713450300000001</v>
      </c>
      <c r="F1432" s="6">
        <v>1</v>
      </c>
      <c r="G1432" s="7">
        <v>2</v>
      </c>
    </row>
    <row r="1433" spans="2:7">
      <c r="B1433" s="6">
        <v>5.13</v>
      </c>
      <c r="C1433" s="6">
        <v>2.5649999999999999</v>
      </c>
      <c r="D1433" s="6">
        <v>1.47</v>
      </c>
      <c r="E1433" s="6">
        <v>0.57309941499999995</v>
      </c>
      <c r="F1433" s="6">
        <v>3</v>
      </c>
      <c r="G1433" s="7">
        <v>5</v>
      </c>
    </row>
    <row r="1434" spans="2:7">
      <c r="B1434" s="6">
        <v>4.8899999999999997</v>
      </c>
      <c r="C1434" s="6">
        <v>2.4449999999999998</v>
      </c>
      <c r="D1434" s="6">
        <v>1.03</v>
      </c>
      <c r="E1434" s="6">
        <v>0.42126789399999998</v>
      </c>
      <c r="F1434" s="6">
        <v>2</v>
      </c>
      <c r="G1434" s="7">
        <v>4</v>
      </c>
    </row>
    <row r="1435" spans="2:7">
      <c r="B1435" s="6">
        <v>4.8899999999999997</v>
      </c>
      <c r="C1435" s="6">
        <v>2.4449999999999998</v>
      </c>
      <c r="D1435" s="6">
        <v>1.0900000000000001</v>
      </c>
      <c r="E1435" s="6">
        <v>0.44580777100000002</v>
      </c>
      <c r="F1435" s="6">
        <v>3</v>
      </c>
      <c r="G1435" s="7">
        <v>4</v>
      </c>
    </row>
    <row r="1436" spans="2:7">
      <c r="B1436" s="6">
        <v>5.19</v>
      </c>
      <c r="C1436" s="6">
        <v>2.5950000000000002</v>
      </c>
      <c r="D1436" s="6">
        <v>0.12</v>
      </c>
      <c r="E1436" s="6">
        <v>4.6242775E-2</v>
      </c>
      <c r="F1436" s="6">
        <v>1</v>
      </c>
      <c r="G1436" s="7">
        <v>1</v>
      </c>
    </row>
    <row r="1437" spans="2:7">
      <c r="B1437" s="6">
        <v>5.19</v>
      </c>
      <c r="C1437" s="6">
        <v>2.5950000000000002</v>
      </c>
      <c r="D1437" s="6">
        <v>1.1000000000000001</v>
      </c>
      <c r="E1437" s="6">
        <v>0.42389209999999999</v>
      </c>
      <c r="F1437" s="6">
        <v>2</v>
      </c>
      <c r="G1437" s="7">
        <v>4</v>
      </c>
    </row>
    <row r="1438" spans="2:7">
      <c r="B1438" s="6">
        <v>4.6100000000000003</v>
      </c>
      <c r="C1438" s="6">
        <v>2.3050000000000002</v>
      </c>
      <c r="D1438" s="6">
        <v>0.35</v>
      </c>
      <c r="E1438" s="6">
        <v>0.15184381799999999</v>
      </c>
      <c r="F1438" s="6">
        <v>1</v>
      </c>
      <c r="G1438" s="7">
        <v>2</v>
      </c>
    </row>
    <row r="1439" spans="2:7">
      <c r="B1439" s="6">
        <v>4.6100000000000003</v>
      </c>
      <c r="C1439" s="6">
        <v>2.3050000000000002</v>
      </c>
      <c r="D1439" s="6">
        <v>1.2</v>
      </c>
      <c r="E1439" s="6">
        <v>0.52060737499999998</v>
      </c>
      <c r="F1439" s="6">
        <v>3</v>
      </c>
      <c r="G1439" s="7">
        <v>4</v>
      </c>
    </row>
    <row r="1440" spans="2:7">
      <c r="B1440" s="6">
        <v>4.53</v>
      </c>
      <c r="C1440" s="6">
        <v>2.2650000000000001</v>
      </c>
      <c r="D1440" s="6">
        <v>0.19</v>
      </c>
      <c r="E1440" s="6">
        <v>8.3885210000000002E-2</v>
      </c>
      <c r="F1440" s="6">
        <v>1</v>
      </c>
      <c r="G1440" s="7">
        <v>1</v>
      </c>
    </row>
    <row r="1441" spans="2:7">
      <c r="B1441" s="6">
        <v>4.53</v>
      </c>
      <c r="C1441" s="6">
        <v>2.2650000000000001</v>
      </c>
      <c r="D1441" s="6">
        <v>0.43</v>
      </c>
      <c r="E1441" s="6">
        <v>0.18984547500000001</v>
      </c>
      <c r="F1441" s="6">
        <v>1</v>
      </c>
      <c r="G1441" s="7">
        <v>2</v>
      </c>
    </row>
    <row r="1442" spans="2:7">
      <c r="B1442" s="6">
        <v>4.75</v>
      </c>
      <c r="C1442" s="6">
        <v>2.375</v>
      </c>
      <c r="D1442" s="6">
        <v>0.49</v>
      </c>
      <c r="E1442" s="6">
        <v>0.206315789</v>
      </c>
      <c r="F1442" s="6">
        <v>2</v>
      </c>
      <c r="G1442" s="7">
        <v>2</v>
      </c>
    </row>
    <row r="1443" spans="2:7">
      <c r="B1443" s="6">
        <v>4.75</v>
      </c>
      <c r="C1443" s="6">
        <v>2.375</v>
      </c>
      <c r="D1443" s="6">
        <v>0.25</v>
      </c>
      <c r="E1443" s="6">
        <v>0.105263158</v>
      </c>
      <c r="F1443" s="6">
        <v>1</v>
      </c>
      <c r="G1443" s="7">
        <v>1</v>
      </c>
    </row>
    <row r="1444" spans="2:7">
      <c r="B1444" s="6">
        <v>5.24</v>
      </c>
      <c r="C1444" s="6">
        <v>2.62</v>
      </c>
      <c r="D1444" s="6">
        <v>0.43</v>
      </c>
      <c r="E1444" s="6">
        <v>0.164122137</v>
      </c>
      <c r="F1444" s="6">
        <v>1</v>
      </c>
      <c r="G1444" s="7">
        <v>2</v>
      </c>
    </row>
    <row r="1445" spans="2:7">
      <c r="B1445" s="6">
        <v>5.24</v>
      </c>
      <c r="C1445" s="6">
        <v>2.62</v>
      </c>
      <c r="D1445" s="6">
        <v>0.54</v>
      </c>
      <c r="E1445" s="6">
        <v>0.20610687</v>
      </c>
      <c r="F1445" s="6">
        <v>2</v>
      </c>
      <c r="G1445" s="7">
        <v>2</v>
      </c>
    </row>
    <row r="1446" spans="2:7">
      <c r="B1446" s="6">
        <v>4.7699999999999996</v>
      </c>
      <c r="C1446" s="6">
        <v>2.3849999999999998</v>
      </c>
      <c r="D1446" s="6">
        <v>0.72</v>
      </c>
      <c r="E1446" s="6">
        <v>0.30188679200000001</v>
      </c>
      <c r="F1446" s="6">
        <v>2</v>
      </c>
      <c r="G1446" s="7">
        <v>3</v>
      </c>
    </row>
    <row r="1447" spans="2:7">
      <c r="B1447" s="6">
        <v>4.7699999999999996</v>
      </c>
      <c r="C1447" s="6">
        <v>2.3849999999999998</v>
      </c>
      <c r="D1447" s="6">
        <v>0.37</v>
      </c>
      <c r="E1447" s="6">
        <v>0.15513626799999999</v>
      </c>
      <c r="F1447" s="6">
        <v>1</v>
      </c>
      <c r="G1447" s="7">
        <v>2</v>
      </c>
    </row>
    <row r="1448" spans="2:7">
      <c r="B1448" s="6">
        <v>5.0999999999999996</v>
      </c>
      <c r="C1448" s="6">
        <v>2.5499999999999998</v>
      </c>
      <c r="D1448" s="6">
        <v>0.7</v>
      </c>
      <c r="E1448" s="6">
        <v>0.27450980400000002</v>
      </c>
      <c r="F1448" s="6">
        <v>2</v>
      </c>
      <c r="G1448" s="7">
        <v>3</v>
      </c>
    </row>
    <row r="1449" spans="2:7">
      <c r="B1449" s="6">
        <v>5.0999999999999996</v>
      </c>
      <c r="C1449" s="6">
        <v>2.5499999999999998</v>
      </c>
      <c r="D1449" s="6">
        <v>0.82</v>
      </c>
      <c r="E1449" s="6">
        <v>0.321568627</v>
      </c>
      <c r="F1449" s="6">
        <v>2</v>
      </c>
      <c r="G1449" s="7">
        <v>3</v>
      </c>
    </row>
    <row r="1450" spans="2:7">
      <c r="B1450" s="6">
        <v>5</v>
      </c>
      <c r="C1450" s="6">
        <v>2.5</v>
      </c>
      <c r="D1450" s="6">
        <v>0.27</v>
      </c>
      <c r="E1450" s="6">
        <v>0.108</v>
      </c>
      <c r="F1450" s="6">
        <v>1</v>
      </c>
      <c r="G1450" s="7">
        <v>2</v>
      </c>
    </row>
    <row r="1451" spans="2:7">
      <c r="B1451" s="6">
        <v>5</v>
      </c>
      <c r="C1451" s="6">
        <v>2.5</v>
      </c>
      <c r="D1451" s="6">
        <v>0.39</v>
      </c>
      <c r="E1451" s="6">
        <v>0.156</v>
      </c>
      <c r="F1451" s="6">
        <v>1</v>
      </c>
      <c r="G1451" s="7">
        <v>2</v>
      </c>
    </row>
    <row r="1452" spans="2:7">
      <c r="B1452" s="6">
        <v>4.91</v>
      </c>
      <c r="C1452" s="6">
        <v>2.4550000000000001</v>
      </c>
      <c r="D1452" s="6">
        <v>0.19</v>
      </c>
      <c r="E1452" s="6">
        <v>7.7393075000000006E-2</v>
      </c>
      <c r="F1452" s="6">
        <v>1</v>
      </c>
      <c r="G1452" s="7">
        <v>1</v>
      </c>
    </row>
    <row r="1453" spans="2:7">
      <c r="B1453" s="6">
        <v>4.91</v>
      </c>
      <c r="C1453" s="6">
        <v>2.4550000000000001</v>
      </c>
      <c r="D1453" s="6">
        <v>0.94</v>
      </c>
      <c r="E1453" s="6">
        <v>0.38289205700000001</v>
      </c>
      <c r="F1453" s="6">
        <v>2</v>
      </c>
      <c r="G1453" s="7">
        <v>4</v>
      </c>
    </row>
    <row r="1454" spans="2:7">
      <c r="B1454" s="6">
        <v>5.8</v>
      </c>
      <c r="C1454" s="6">
        <v>2.9</v>
      </c>
      <c r="D1454" s="6">
        <v>1.07</v>
      </c>
      <c r="E1454" s="6">
        <v>0.36896551700000002</v>
      </c>
      <c r="F1454" s="6">
        <v>2</v>
      </c>
      <c r="G1454" s="7">
        <v>4</v>
      </c>
    </row>
    <row r="1455" spans="2:7">
      <c r="B1455" s="6">
        <v>5.8</v>
      </c>
      <c r="C1455" s="6">
        <v>2.9</v>
      </c>
      <c r="D1455" s="6">
        <v>1.4</v>
      </c>
      <c r="E1455" s="6">
        <v>0.482758621</v>
      </c>
      <c r="F1455" s="6">
        <v>3</v>
      </c>
      <c r="G1455" s="7">
        <v>4</v>
      </c>
    </row>
    <row r="1456" spans="2:7">
      <c r="B1456" s="6">
        <v>5.5</v>
      </c>
      <c r="C1456" s="6">
        <v>2.75</v>
      </c>
      <c r="D1456" s="6">
        <v>0.46</v>
      </c>
      <c r="E1456" s="6">
        <v>0.16727272700000001</v>
      </c>
      <c r="F1456" s="6">
        <v>1</v>
      </c>
      <c r="G1456" s="7">
        <v>2</v>
      </c>
    </row>
    <row r="1457" spans="2:7">
      <c r="B1457" s="6">
        <v>5.5</v>
      </c>
      <c r="C1457" s="6">
        <v>2.75</v>
      </c>
      <c r="D1457" s="6">
        <v>0.92</v>
      </c>
      <c r="E1457" s="6">
        <v>0.33454545499999999</v>
      </c>
      <c r="F1457" s="6">
        <v>2</v>
      </c>
      <c r="G1457" s="7">
        <v>3</v>
      </c>
    </row>
    <row r="1458" spans="2:7">
      <c r="B1458" s="6">
        <v>5.47</v>
      </c>
      <c r="C1458" s="6">
        <v>2.7349999999999999</v>
      </c>
      <c r="D1458" s="6">
        <v>0.7</v>
      </c>
      <c r="E1458" s="6">
        <v>0.25594149900000002</v>
      </c>
      <c r="F1458" s="6">
        <v>2</v>
      </c>
      <c r="G1458" s="7">
        <v>3</v>
      </c>
    </row>
    <row r="1459" spans="2:7">
      <c r="B1459" s="6">
        <v>5.47</v>
      </c>
      <c r="C1459" s="6">
        <v>2.7349999999999999</v>
      </c>
      <c r="D1459" s="6">
        <v>0.8</v>
      </c>
      <c r="E1459" s="6">
        <v>0.29250457000000002</v>
      </c>
      <c r="F1459" s="6">
        <v>2</v>
      </c>
      <c r="G1459" s="7">
        <v>3</v>
      </c>
    </row>
    <row r="1460" spans="2:7">
      <c r="B1460" s="6">
        <v>4.5599999999999996</v>
      </c>
      <c r="C1460" s="6">
        <v>2.2799999999999998</v>
      </c>
      <c r="D1460" s="6">
        <v>1.21</v>
      </c>
      <c r="E1460" s="6">
        <v>0.53070175399999997</v>
      </c>
      <c r="F1460" s="6">
        <v>3</v>
      </c>
      <c r="G1460" s="7">
        <v>4</v>
      </c>
    </row>
    <row r="1461" spans="2:7">
      <c r="B1461" s="6">
        <v>4.5599999999999996</v>
      </c>
      <c r="C1461" s="6">
        <v>2.2799999999999998</v>
      </c>
      <c r="D1461" s="6">
        <v>0.9</v>
      </c>
      <c r="E1461" s="6">
        <v>0.39473684199999998</v>
      </c>
      <c r="F1461" s="6">
        <v>2</v>
      </c>
      <c r="G1461" s="7">
        <v>4</v>
      </c>
    </row>
    <row r="1462" spans="2:7">
      <c r="B1462" s="6">
        <v>4.87</v>
      </c>
      <c r="C1462" s="6">
        <v>2.4350000000000001</v>
      </c>
      <c r="D1462" s="6">
        <v>0.73</v>
      </c>
      <c r="E1462" s="6">
        <v>0.29979466100000002</v>
      </c>
      <c r="F1462" s="6">
        <v>2</v>
      </c>
      <c r="G1462" s="7">
        <v>3</v>
      </c>
    </row>
    <row r="1463" spans="2:7">
      <c r="B1463" s="6">
        <v>4.87</v>
      </c>
      <c r="C1463" s="6">
        <v>2.4350000000000001</v>
      </c>
      <c r="D1463" s="6">
        <v>1.19</v>
      </c>
      <c r="E1463" s="6">
        <v>0.488706366</v>
      </c>
      <c r="F1463" s="6">
        <v>3</v>
      </c>
      <c r="G1463" s="7">
        <v>4</v>
      </c>
    </row>
    <row r="1464" spans="2:7">
      <c r="B1464" s="6">
        <v>4.8499999999999996</v>
      </c>
      <c r="C1464" s="6">
        <v>2.4249999999999998</v>
      </c>
      <c r="D1464" s="6">
        <v>0.74</v>
      </c>
      <c r="E1464" s="6">
        <v>0.30515463900000001</v>
      </c>
      <c r="F1464" s="6">
        <v>2</v>
      </c>
      <c r="G1464" s="7">
        <v>3</v>
      </c>
    </row>
    <row r="1465" spans="2:7">
      <c r="B1465" s="6">
        <v>4.8499999999999996</v>
      </c>
      <c r="C1465" s="6">
        <v>2.4249999999999998</v>
      </c>
      <c r="D1465" s="6">
        <v>1.22</v>
      </c>
      <c r="E1465" s="6">
        <v>0.50309278400000002</v>
      </c>
      <c r="F1465" s="6">
        <v>3</v>
      </c>
      <c r="G1465" s="7">
        <v>4</v>
      </c>
    </row>
    <row r="1466" spans="2:7">
      <c r="B1466" s="6">
        <v>4.5</v>
      </c>
      <c r="C1466" s="6">
        <v>2.25</v>
      </c>
      <c r="D1466" s="6">
        <v>0.43</v>
      </c>
      <c r="E1466" s="6">
        <v>0.191111111</v>
      </c>
      <c r="F1466" s="6">
        <v>2</v>
      </c>
      <c r="G1466" s="7">
        <v>2</v>
      </c>
    </row>
    <row r="1467" spans="2:7">
      <c r="B1467" s="6">
        <v>4.5</v>
      </c>
      <c r="C1467" s="6">
        <v>2.25</v>
      </c>
      <c r="D1467" s="6">
        <v>1.81</v>
      </c>
      <c r="E1467" s="6">
        <v>0.80444444400000004</v>
      </c>
      <c r="F1467" s="6">
        <v>3</v>
      </c>
      <c r="G1467" s="7">
        <v>5</v>
      </c>
    </row>
    <row r="1468" spans="2:7">
      <c r="B1468" s="6">
        <v>4.8</v>
      </c>
      <c r="C1468" s="6">
        <v>2.4</v>
      </c>
      <c r="D1468" s="6">
        <v>0.18</v>
      </c>
      <c r="E1468" s="6">
        <v>7.4999999999999997E-2</v>
      </c>
      <c r="F1468" s="6">
        <v>1</v>
      </c>
      <c r="G1468" s="7">
        <v>1</v>
      </c>
    </row>
    <row r="1469" spans="2:7">
      <c r="B1469" s="6">
        <v>4.8</v>
      </c>
      <c r="C1469" s="6">
        <v>2.4</v>
      </c>
      <c r="D1469" s="6">
        <v>1.33</v>
      </c>
      <c r="E1469" s="6">
        <v>0.55416666699999995</v>
      </c>
      <c r="F1469" s="6">
        <v>3</v>
      </c>
      <c r="G1469" s="7">
        <v>5</v>
      </c>
    </row>
    <row r="1470" spans="2:7">
      <c r="B1470" s="6">
        <v>5.47</v>
      </c>
      <c r="C1470" s="6">
        <v>2.7349999999999999</v>
      </c>
      <c r="D1470" s="6">
        <v>0.54</v>
      </c>
      <c r="E1470" s="6">
        <v>0.197440585</v>
      </c>
      <c r="F1470" s="6">
        <v>2</v>
      </c>
      <c r="G1470" s="7">
        <v>2</v>
      </c>
    </row>
    <row r="1471" spans="2:7">
      <c r="B1471" s="6">
        <v>5.47</v>
      </c>
      <c r="C1471" s="6">
        <v>2.7349999999999999</v>
      </c>
      <c r="D1471" s="6">
        <v>0.25</v>
      </c>
      <c r="E1471" s="6">
        <v>9.1407678000000006E-2</v>
      </c>
      <c r="F1471" s="6">
        <v>1</v>
      </c>
      <c r="G1471" s="7">
        <v>1</v>
      </c>
    </row>
    <row r="1472" spans="2:7">
      <c r="B1472" s="6">
        <v>4.83</v>
      </c>
      <c r="C1472" s="6">
        <v>2.415</v>
      </c>
      <c r="D1472" s="6">
        <v>1.29</v>
      </c>
      <c r="E1472" s="6">
        <v>0.53416149099999999</v>
      </c>
      <c r="F1472" s="6">
        <v>3</v>
      </c>
      <c r="G1472" s="7">
        <v>4</v>
      </c>
    </row>
    <row r="1473" spans="2:7">
      <c r="B1473" s="6">
        <v>4.83</v>
      </c>
      <c r="C1473" s="6">
        <v>2.415</v>
      </c>
      <c r="D1473" s="6">
        <v>0.8</v>
      </c>
      <c r="E1473" s="6">
        <v>0.33126294000000001</v>
      </c>
      <c r="F1473" s="6">
        <v>2</v>
      </c>
      <c r="G1473" s="7">
        <v>3</v>
      </c>
    </row>
    <row r="1474" spans="2:7">
      <c r="B1474" s="6">
        <v>4.67</v>
      </c>
      <c r="C1474" s="6">
        <v>2.335</v>
      </c>
      <c r="D1474" s="6">
        <v>0.18</v>
      </c>
      <c r="E1474" s="6">
        <v>7.7087794000000001E-2</v>
      </c>
      <c r="F1474" s="6">
        <v>1</v>
      </c>
      <c r="G1474" s="7">
        <v>1</v>
      </c>
    </row>
    <row r="1475" spans="2:7">
      <c r="B1475" s="6">
        <v>4.67</v>
      </c>
      <c r="C1475" s="6">
        <v>2.335</v>
      </c>
      <c r="D1475" s="6">
        <v>0.78</v>
      </c>
      <c r="E1475" s="6">
        <v>0.33404710900000001</v>
      </c>
      <c r="F1475" s="6">
        <v>2</v>
      </c>
      <c r="G1475" s="7">
        <v>3</v>
      </c>
    </row>
    <row r="1476" spans="2:7">
      <c r="B1476" s="6">
        <v>4.57</v>
      </c>
      <c r="C1476" s="6">
        <v>2.2850000000000001</v>
      </c>
      <c r="D1476" s="6">
        <v>0.68</v>
      </c>
      <c r="E1476" s="6">
        <v>0.297592998</v>
      </c>
      <c r="F1476" s="6">
        <v>2</v>
      </c>
      <c r="G1476" s="7">
        <v>3</v>
      </c>
    </row>
    <row r="1477" spans="2:7">
      <c r="B1477" s="6">
        <v>4.57</v>
      </c>
      <c r="C1477" s="6">
        <v>2.2850000000000001</v>
      </c>
      <c r="D1477" s="6">
        <v>0.3</v>
      </c>
      <c r="E1477" s="6">
        <v>0.131291028</v>
      </c>
      <c r="F1477" s="6">
        <v>1</v>
      </c>
      <c r="G1477" s="7">
        <v>2</v>
      </c>
    </row>
    <row r="1478" spans="2:7">
      <c r="B1478" s="6">
        <v>4.7300000000000004</v>
      </c>
      <c r="C1478" s="6">
        <v>2.3650000000000002</v>
      </c>
      <c r="D1478" s="6">
        <v>0.3</v>
      </c>
      <c r="E1478" s="6">
        <v>0.12684989399999999</v>
      </c>
      <c r="F1478" s="6">
        <v>1</v>
      </c>
      <c r="G1478" s="7">
        <v>2</v>
      </c>
    </row>
    <row r="1479" spans="2:7">
      <c r="B1479" s="6">
        <v>4.7300000000000004</v>
      </c>
      <c r="C1479" s="6">
        <v>2.3650000000000002</v>
      </c>
      <c r="D1479" s="6">
        <v>0.56999999999999995</v>
      </c>
      <c r="E1479" s="6">
        <v>0.241014799</v>
      </c>
      <c r="F1479" s="6">
        <v>2</v>
      </c>
      <c r="G1479" s="7">
        <v>3</v>
      </c>
    </row>
    <row r="1480" spans="2:7">
      <c r="B1480" s="6">
        <v>4.68</v>
      </c>
      <c r="C1480" s="6">
        <v>2.34</v>
      </c>
      <c r="D1480" s="6">
        <v>0.4</v>
      </c>
      <c r="E1480" s="6">
        <v>0.170940171</v>
      </c>
      <c r="F1480" s="6">
        <v>1</v>
      </c>
      <c r="G1480" s="7">
        <v>2</v>
      </c>
    </row>
    <row r="1481" spans="2:7">
      <c r="B1481" s="6">
        <v>4.68</v>
      </c>
      <c r="C1481" s="6">
        <v>2.34</v>
      </c>
      <c r="D1481" s="6">
        <v>1.63</v>
      </c>
      <c r="E1481" s="6">
        <v>0.69658119699999999</v>
      </c>
      <c r="F1481" s="6">
        <v>3</v>
      </c>
      <c r="G1481" s="7">
        <v>5</v>
      </c>
    </row>
    <row r="1482" spans="2:7">
      <c r="B1482" s="6">
        <v>5.24</v>
      </c>
      <c r="C1482" s="6">
        <v>2.62</v>
      </c>
      <c r="D1482" s="6">
        <v>0.7</v>
      </c>
      <c r="E1482" s="6">
        <v>0.267175573</v>
      </c>
      <c r="F1482" s="6">
        <v>2</v>
      </c>
      <c r="G1482" s="7">
        <v>3</v>
      </c>
    </row>
    <row r="1483" spans="2:7">
      <c r="B1483" s="6">
        <v>5.24</v>
      </c>
      <c r="C1483" s="6">
        <v>2.62</v>
      </c>
      <c r="D1483" s="6">
        <v>0.96</v>
      </c>
      <c r="E1483" s="6">
        <v>0.36641221400000001</v>
      </c>
      <c r="F1483" s="6">
        <v>2</v>
      </c>
      <c r="G1483" s="7">
        <v>3</v>
      </c>
    </row>
    <row r="1484" spans="2:7">
      <c r="B1484" s="6">
        <v>4.5999999999999996</v>
      </c>
      <c r="C1484" s="6">
        <v>2.2999999999999998</v>
      </c>
      <c r="D1484" s="6">
        <v>0.43</v>
      </c>
      <c r="E1484" s="6">
        <v>0.18695652200000001</v>
      </c>
      <c r="F1484" s="6">
        <v>1</v>
      </c>
      <c r="G1484" s="7">
        <v>2</v>
      </c>
    </row>
    <row r="1485" spans="2:7">
      <c r="B1485" s="6">
        <v>4.5999999999999996</v>
      </c>
      <c r="C1485" s="6">
        <v>2.2999999999999998</v>
      </c>
      <c r="D1485" s="6">
        <v>1.07</v>
      </c>
      <c r="E1485" s="6">
        <v>0.46521739099999998</v>
      </c>
      <c r="F1485" s="6">
        <v>3</v>
      </c>
      <c r="G1485" s="7">
        <v>4</v>
      </c>
    </row>
    <row r="1486" spans="2:7">
      <c r="B1486" s="6">
        <v>6.11</v>
      </c>
      <c r="C1486" s="6">
        <v>3.0550000000000002</v>
      </c>
      <c r="D1486" s="6">
        <v>1.1100000000000001</v>
      </c>
      <c r="E1486" s="6">
        <v>0.363338789</v>
      </c>
      <c r="F1486" s="6">
        <v>2</v>
      </c>
      <c r="G1486" s="7">
        <v>3</v>
      </c>
    </row>
    <row r="1487" spans="2:7">
      <c r="B1487" s="6">
        <v>6.11</v>
      </c>
      <c r="C1487" s="6">
        <v>3.0550000000000002</v>
      </c>
      <c r="D1487" s="6">
        <v>2.19</v>
      </c>
      <c r="E1487" s="6">
        <v>0.71685761000000003</v>
      </c>
      <c r="F1487" s="6">
        <v>3</v>
      </c>
      <c r="G1487" s="7">
        <v>5</v>
      </c>
    </row>
    <row r="1488" spans="2:7">
      <c r="B1488" s="6">
        <v>5.33</v>
      </c>
      <c r="C1488" s="6">
        <v>2.665</v>
      </c>
      <c r="D1488" s="6">
        <v>0.48</v>
      </c>
      <c r="E1488" s="6">
        <v>0.18011257</v>
      </c>
      <c r="F1488" s="6">
        <v>1</v>
      </c>
      <c r="G1488" s="7">
        <v>2</v>
      </c>
    </row>
    <row r="1489" spans="2:7">
      <c r="B1489" s="6">
        <v>5.33</v>
      </c>
      <c r="C1489" s="6">
        <v>2.665</v>
      </c>
      <c r="D1489" s="6">
        <v>0.68</v>
      </c>
      <c r="E1489" s="6">
        <v>0.25515947500000002</v>
      </c>
      <c r="F1489" s="6">
        <v>2</v>
      </c>
      <c r="G1489" s="7">
        <v>3</v>
      </c>
    </row>
    <row r="1490" spans="2:7">
      <c r="B1490" s="6">
        <v>5.46</v>
      </c>
      <c r="C1490" s="6">
        <v>2.73</v>
      </c>
      <c r="D1490" s="6">
        <v>0.84</v>
      </c>
      <c r="E1490" s="6">
        <v>0.30769230800000003</v>
      </c>
      <c r="F1490" s="6">
        <v>2</v>
      </c>
      <c r="G1490" s="7">
        <v>3</v>
      </c>
    </row>
    <row r="1491" spans="2:7">
      <c r="B1491" s="6">
        <v>5.46</v>
      </c>
      <c r="C1491" s="6">
        <v>2.73</v>
      </c>
      <c r="D1491" s="6">
        <v>0.22</v>
      </c>
      <c r="E1491" s="6">
        <v>8.0586081000000004E-2</v>
      </c>
      <c r="F1491" s="6">
        <v>1</v>
      </c>
      <c r="G1491" s="7">
        <v>1</v>
      </c>
    </row>
    <row r="1492" spans="2:7">
      <c r="B1492" s="6">
        <v>5.31</v>
      </c>
      <c r="C1492" s="6">
        <v>2.6549999999999998</v>
      </c>
      <c r="D1492" s="6">
        <v>0.5</v>
      </c>
      <c r="E1492" s="6">
        <v>0.18832391700000001</v>
      </c>
      <c r="F1492" s="6">
        <v>1</v>
      </c>
      <c r="G1492" s="7">
        <v>2</v>
      </c>
    </row>
    <row r="1493" spans="2:7">
      <c r="B1493" s="6">
        <v>5.31</v>
      </c>
      <c r="C1493" s="6">
        <v>2.6549999999999998</v>
      </c>
      <c r="D1493" s="6">
        <v>0.8</v>
      </c>
      <c r="E1493" s="6">
        <v>0.30131826699999997</v>
      </c>
      <c r="F1493" s="6">
        <v>2</v>
      </c>
      <c r="G1493" s="7">
        <v>3</v>
      </c>
    </row>
    <row r="1494" spans="2:7">
      <c r="B1494" s="6">
        <v>5.37</v>
      </c>
      <c r="C1494" s="6">
        <v>2.6850000000000001</v>
      </c>
      <c r="D1494" s="6">
        <v>1.24</v>
      </c>
      <c r="E1494" s="6">
        <v>0.46182495299999998</v>
      </c>
      <c r="F1494" s="6">
        <v>3</v>
      </c>
      <c r="G1494" s="7">
        <v>4</v>
      </c>
    </row>
    <row r="1495" spans="2:7">
      <c r="B1495" s="6">
        <v>5.37</v>
      </c>
      <c r="C1495" s="6">
        <v>2.6850000000000001</v>
      </c>
      <c r="D1495" s="6">
        <v>1.66</v>
      </c>
      <c r="E1495" s="6">
        <v>0.61824953400000004</v>
      </c>
      <c r="F1495" s="6">
        <v>3</v>
      </c>
      <c r="G1495" s="7">
        <v>5</v>
      </c>
    </row>
    <row r="1496" spans="2:7">
      <c r="B1496" s="6">
        <v>5.84</v>
      </c>
      <c r="C1496" s="6">
        <v>2.92</v>
      </c>
      <c r="D1496" s="6">
        <v>0.22</v>
      </c>
      <c r="E1496" s="6">
        <v>7.5342465999999997E-2</v>
      </c>
      <c r="F1496" s="6">
        <v>1</v>
      </c>
      <c r="G1496" s="7">
        <v>1</v>
      </c>
    </row>
    <row r="1497" spans="2:7">
      <c r="B1497" s="6">
        <v>5.84</v>
      </c>
      <c r="C1497" s="6">
        <v>2.92</v>
      </c>
      <c r="D1497" s="6">
        <v>0.78</v>
      </c>
      <c r="E1497" s="6">
        <v>0.26712328800000001</v>
      </c>
      <c r="F1497" s="6">
        <v>2</v>
      </c>
      <c r="G1497" s="7">
        <v>3</v>
      </c>
    </row>
    <row r="1498" spans="2:7">
      <c r="B1498" s="6">
        <v>5.29</v>
      </c>
      <c r="C1498" s="6">
        <v>2.645</v>
      </c>
      <c r="D1498" s="6">
        <v>0.6</v>
      </c>
      <c r="E1498" s="6">
        <v>0.22684309999999999</v>
      </c>
      <c r="F1498" s="6">
        <v>2</v>
      </c>
      <c r="G1498" s="7">
        <v>3</v>
      </c>
    </row>
    <row r="1499" spans="2:7">
      <c r="B1499" s="6">
        <v>5.29</v>
      </c>
      <c r="C1499" s="6">
        <v>2.645</v>
      </c>
      <c r="D1499" s="6">
        <v>1.01</v>
      </c>
      <c r="E1499" s="6">
        <v>0.38185255200000001</v>
      </c>
      <c r="F1499" s="6">
        <v>2</v>
      </c>
      <c r="G1499" s="7">
        <v>4</v>
      </c>
    </row>
    <row r="1500" spans="2:7">
      <c r="B1500" s="6">
        <v>4.87</v>
      </c>
      <c r="C1500" s="6">
        <v>2.4350000000000001</v>
      </c>
      <c r="D1500" s="6">
        <v>0.3</v>
      </c>
      <c r="E1500" s="6">
        <v>0.123203285</v>
      </c>
      <c r="F1500" s="6">
        <v>1</v>
      </c>
      <c r="G1500" s="7">
        <v>2</v>
      </c>
    </row>
    <row r="1501" spans="2:7">
      <c r="B1501" s="6">
        <v>4.87</v>
      </c>
      <c r="C1501" s="6">
        <v>2.4350000000000001</v>
      </c>
      <c r="D1501" s="6">
        <v>1.02</v>
      </c>
      <c r="E1501" s="6">
        <v>0.41889116999999998</v>
      </c>
      <c r="F1501" s="6">
        <v>2</v>
      </c>
      <c r="G1501" s="7">
        <v>4</v>
      </c>
    </row>
    <row r="1502" spans="2:7">
      <c r="B1502" s="6">
        <v>4.6900000000000004</v>
      </c>
      <c r="C1502" s="6">
        <v>2.3450000000000002</v>
      </c>
      <c r="D1502" s="6">
        <v>0.43</v>
      </c>
      <c r="E1502" s="6">
        <v>0.18336886999999999</v>
      </c>
      <c r="F1502" s="6">
        <v>1</v>
      </c>
      <c r="G1502" s="7">
        <v>2</v>
      </c>
    </row>
    <row r="1503" spans="2:7">
      <c r="B1503" s="6">
        <v>4.6900000000000004</v>
      </c>
      <c r="C1503" s="6">
        <v>2.3450000000000002</v>
      </c>
      <c r="D1503" s="6">
        <v>0.31</v>
      </c>
      <c r="E1503" s="6">
        <v>0.13219616200000001</v>
      </c>
      <c r="F1503" s="6">
        <v>1</v>
      </c>
      <c r="G1503" s="7">
        <v>2</v>
      </c>
    </row>
    <row r="1504" spans="2:7">
      <c r="B1504" s="6">
        <v>5.04</v>
      </c>
      <c r="C1504" s="6">
        <v>2.52</v>
      </c>
      <c r="D1504" s="6">
        <v>0.12</v>
      </c>
      <c r="E1504" s="6">
        <v>4.7619047999999997E-2</v>
      </c>
      <c r="F1504" s="6">
        <v>1</v>
      </c>
      <c r="G1504" s="7">
        <v>1</v>
      </c>
    </row>
    <row r="1505" spans="1:7">
      <c r="B1505" s="6">
        <v>5.04</v>
      </c>
      <c r="C1505" s="6">
        <v>2.52</v>
      </c>
      <c r="D1505" s="6">
        <v>1.22</v>
      </c>
      <c r="E1505" s="6">
        <v>0.48412698399999998</v>
      </c>
      <c r="F1505" s="6">
        <v>3</v>
      </c>
      <c r="G1505" s="7">
        <v>4</v>
      </c>
    </row>
    <row r="1506" spans="1:7">
      <c r="B1506" s="6">
        <v>4.9400000000000004</v>
      </c>
      <c r="C1506" s="6">
        <v>2.4700000000000002</v>
      </c>
      <c r="D1506" s="6">
        <v>0.91</v>
      </c>
      <c r="E1506" s="6">
        <v>0.368421053</v>
      </c>
      <c r="F1506" s="6">
        <v>2</v>
      </c>
      <c r="G1506" s="7">
        <v>4</v>
      </c>
    </row>
    <row r="1507" spans="1:7">
      <c r="B1507" s="6">
        <v>4.9400000000000004</v>
      </c>
      <c r="C1507" s="6">
        <v>2.4700000000000002</v>
      </c>
      <c r="D1507" s="6">
        <v>0.22</v>
      </c>
      <c r="E1507" s="6">
        <v>8.9068826000000004E-2</v>
      </c>
      <c r="F1507" s="6">
        <v>1</v>
      </c>
      <c r="G1507" s="7">
        <v>1</v>
      </c>
    </row>
    <row r="1508" spans="1:7">
      <c r="B1508" s="6">
        <v>4.74</v>
      </c>
      <c r="C1508" s="6">
        <v>2.37</v>
      </c>
      <c r="D1508" s="6">
        <v>0.34</v>
      </c>
      <c r="E1508" s="6">
        <v>0.14345991599999999</v>
      </c>
      <c r="F1508" s="6">
        <v>1</v>
      </c>
      <c r="G1508" s="7">
        <v>2</v>
      </c>
    </row>
    <row r="1509" spans="1:7">
      <c r="B1509" s="6">
        <v>4.74</v>
      </c>
      <c r="C1509" s="6">
        <v>2.37</v>
      </c>
      <c r="D1509" s="6">
        <v>0.81</v>
      </c>
      <c r="E1509" s="6">
        <v>0.341772152</v>
      </c>
      <c r="F1509" s="6">
        <v>2</v>
      </c>
      <c r="G1509" s="7">
        <v>3</v>
      </c>
    </row>
    <row r="1510" spans="1:7">
      <c r="B1510" s="6">
        <v>6.58</v>
      </c>
      <c r="C1510" s="6">
        <v>3.29</v>
      </c>
      <c r="D1510" s="6">
        <v>1.32</v>
      </c>
      <c r="E1510" s="6">
        <v>0.40121580499999998</v>
      </c>
      <c r="F1510" s="6">
        <v>2</v>
      </c>
      <c r="G1510" s="7">
        <v>4</v>
      </c>
    </row>
    <row r="1511" spans="1:7">
      <c r="B1511" s="6">
        <v>6.58</v>
      </c>
      <c r="C1511" s="6">
        <v>3.29</v>
      </c>
      <c r="D1511" s="6">
        <v>1.99</v>
      </c>
      <c r="E1511" s="6">
        <v>0.60486322199999998</v>
      </c>
      <c r="F1511" s="6">
        <v>3</v>
      </c>
      <c r="G1511" s="7">
        <v>5</v>
      </c>
    </row>
    <row r="1512" spans="1:7">
      <c r="B1512" s="6">
        <v>5.13</v>
      </c>
      <c r="C1512" s="6">
        <v>2.5649999999999999</v>
      </c>
      <c r="D1512" s="6">
        <v>0.09</v>
      </c>
      <c r="E1512" s="6">
        <v>3.5087719000000003E-2</v>
      </c>
      <c r="F1512" s="6">
        <v>1</v>
      </c>
      <c r="G1512" s="7">
        <v>1</v>
      </c>
    </row>
    <row r="1513" spans="1:7">
      <c r="B1513" s="6">
        <v>5.13</v>
      </c>
      <c r="C1513" s="6">
        <v>2.5649999999999999</v>
      </c>
      <c r="D1513" s="6">
        <v>0.32</v>
      </c>
      <c r="E1513" s="6">
        <v>0.124756335</v>
      </c>
      <c r="F1513" s="6">
        <v>1</v>
      </c>
      <c r="G1513" s="7">
        <v>2</v>
      </c>
    </row>
    <row r="1514" spans="1:7">
      <c r="B1514" s="6">
        <v>6.55</v>
      </c>
      <c r="C1514" s="6">
        <v>3.2749999999999999</v>
      </c>
      <c r="D1514" s="6">
        <v>0.6</v>
      </c>
      <c r="E1514" s="6">
        <v>0.18320610700000001</v>
      </c>
      <c r="F1514" s="6">
        <v>1</v>
      </c>
      <c r="G1514" s="7">
        <v>2</v>
      </c>
    </row>
    <row r="1515" spans="1:7">
      <c r="B1515" s="6">
        <v>6.55</v>
      </c>
      <c r="C1515" s="6">
        <v>3.2749999999999999</v>
      </c>
      <c r="D1515" s="6">
        <v>2.0499999999999998</v>
      </c>
      <c r="E1515" s="6">
        <v>0.62595419799999996</v>
      </c>
      <c r="F1515" s="6">
        <v>3</v>
      </c>
      <c r="G1515" s="7">
        <v>5</v>
      </c>
    </row>
    <row r="1516" spans="1:7">
      <c r="A1516" t="s">
        <v>37</v>
      </c>
      <c r="B1516" s="6">
        <v>5.3</v>
      </c>
      <c r="C1516" s="6">
        <v>2.65</v>
      </c>
      <c r="D1516" s="6">
        <v>0.46</v>
      </c>
      <c r="E1516" s="6">
        <v>0.17358490600000001</v>
      </c>
      <c r="F1516" s="6">
        <v>1</v>
      </c>
      <c r="G1516" s="7">
        <v>2</v>
      </c>
    </row>
    <row r="1517" spans="1:7">
      <c r="B1517" s="6">
        <v>5.3</v>
      </c>
      <c r="C1517" s="6">
        <v>2.65</v>
      </c>
      <c r="D1517" s="6">
        <v>0.43</v>
      </c>
      <c r="E1517" s="6">
        <v>0.162264151</v>
      </c>
      <c r="F1517" s="6">
        <v>1</v>
      </c>
      <c r="G1517" s="7">
        <v>2</v>
      </c>
    </row>
    <row r="1518" spans="1:7">
      <c r="B1518" s="6">
        <v>4.21</v>
      </c>
      <c r="C1518" s="6">
        <v>2.105</v>
      </c>
      <c r="D1518" s="6">
        <v>0.72</v>
      </c>
      <c r="E1518" s="6">
        <v>0.34204275499999998</v>
      </c>
      <c r="F1518" s="6">
        <v>2</v>
      </c>
      <c r="G1518" s="7">
        <v>3</v>
      </c>
    </row>
    <row r="1519" spans="1:7">
      <c r="B1519" s="6">
        <v>4.21</v>
      </c>
      <c r="C1519" s="6">
        <v>2.105</v>
      </c>
      <c r="D1519" s="6">
        <v>0.34</v>
      </c>
      <c r="E1519" s="6">
        <v>0.16152019000000001</v>
      </c>
      <c r="F1519" s="6">
        <v>1</v>
      </c>
      <c r="G1519" s="7">
        <v>2</v>
      </c>
    </row>
    <row r="1520" spans="1:7">
      <c r="B1520" s="6">
        <v>6.28</v>
      </c>
      <c r="C1520" s="6">
        <v>3.14</v>
      </c>
      <c r="D1520" s="6">
        <v>0.54</v>
      </c>
      <c r="E1520" s="6">
        <v>0.17197452199999999</v>
      </c>
      <c r="F1520" s="6">
        <v>1</v>
      </c>
      <c r="G1520" s="7">
        <v>2</v>
      </c>
    </row>
    <row r="1521" spans="2:7">
      <c r="B1521" s="6">
        <v>6.28</v>
      </c>
      <c r="C1521" s="6">
        <v>3.14</v>
      </c>
      <c r="D1521" s="6">
        <v>0.46</v>
      </c>
      <c r="E1521" s="6">
        <v>0.146496815</v>
      </c>
      <c r="F1521" s="6">
        <v>1</v>
      </c>
      <c r="G1521" s="7">
        <v>2</v>
      </c>
    </row>
    <row r="1522" spans="2:7">
      <c r="B1522" s="6">
        <v>5.47</v>
      </c>
      <c r="C1522" s="6">
        <v>2.7349999999999999</v>
      </c>
      <c r="D1522" s="6">
        <v>0.51</v>
      </c>
      <c r="E1522" s="6">
        <v>0.18647166400000001</v>
      </c>
      <c r="F1522" s="6">
        <v>1</v>
      </c>
      <c r="G1522" s="7">
        <v>2</v>
      </c>
    </row>
    <row r="1523" spans="2:7">
      <c r="B1523" s="6">
        <v>5.47</v>
      </c>
      <c r="C1523" s="6">
        <v>2.7349999999999999</v>
      </c>
      <c r="D1523" s="6">
        <v>1.28</v>
      </c>
      <c r="E1523" s="6">
        <v>0.46800731299999998</v>
      </c>
      <c r="F1523" s="6">
        <v>3</v>
      </c>
      <c r="G1523" s="7">
        <v>4</v>
      </c>
    </row>
    <row r="1524" spans="2:7">
      <c r="B1524" s="6">
        <v>5.62</v>
      </c>
      <c r="C1524" s="6">
        <v>2.81</v>
      </c>
      <c r="D1524" s="6">
        <v>0.81</v>
      </c>
      <c r="E1524" s="6">
        <v>0.288256228</v>
      </c>
      <c r="F1524" s="6">
        <v>2</v>
      </c>
      <c r="G1524" s="7">
        <v>3</v>
      </c>
    </row>
    <row r="1525" spans="2:7">
      <c r="B1525" s="6">
        <v>5.62</v>
      </c>
      <c r="C1525" s="6">
        <v>2.81</v>
      </c>
      <c r="D1525" s="6">
        <v>0.99</v>
      </c>
      <c r="E1525" s="6">
        <v>0.35231316699999998</v>
      </c>
      <c r="F1525" s="6">
        <v>2</v>
      </c>
      <c r="G1525" s="7">
        <v>3</v>
      </c>
    </row>
    <row r="1526" spans="2:7">
      <c r="B1526" s="6">
        <v>5.2</v>
      </c>
      <c r="C1526" s="6">
        <v>2.6</v>
      </c>
      <c r="D1526" s="6">
        <v>0.61</v>
      </c>
      <c r="E1526" s="6">
        <v>0.23461538500000001</v>
      </c>
      <c r="F1526" s="6">
        <v>2</v>
      </c>
      <c r="G1526" s="7">
        <v>3</v>
      </c>
    </row>
    <row r="1527" spans="2:7">
      <c r="B1527" s="6">
        <v>5.2</v>
      </c>
      <c r="C1527" s="6">
        <v>2.6</v>
      </c>
      <c r="D1527" s="6">
        <v>0.59</v>
      </c>
      <c r="E1527" s="6">
        <v>0.226923077</v>
      </c>
      <c r="F1527" s="6">
        <v>2</v>
      </c>
      <c r="G1527" s="7">
        <v>3</v>
      </c>
    </row>
    <row r="1528" spans="2:7">
      <c r="B1528" s="6">
        <v>5.62</v>
      </c>
      <c r="C1528" s="6">
        <v>2.81</v>
      </c>
      <c r="D1528" s="6">
        <v>0.54</v>
      </c>
      <c r="E1528" s="6">
        <v>0.19217081899999999</v>
      </c>
      <c r="F1528" s="6">
        <v>2</v>
      </c>
      <c r="G1528" s="7">
        <v>2</v>
      </c>
    </row>
    <row r="1529" spans="2:7">
      <c r="B1529" s="6">
        <v>5.62</v>
      </c>
      <c r="C1529" s="6">
        <v>2.81</v>
      </c>
      <c r="D1529" s="6">
        <v>1.21</v>
      </c>
      <c r="E1529" s="6">
        <v>0.43060498200000002</v>
      </c>
      <c r="F1529" s="6">
        <v>3</v>
      </c>
      <c r="G1529" s="7">
        <v>4</v>
      </c>
    </row>
    <row r="1530" spans="2:7">
      <c r="B1530" s="6">
        <v>4.41</v>
      </c>
      <c r="C1530" s="6">
        <v>2.2050000000000001</v>
      </c>
      <c r="D1530" s="6">
        <v>0.9</v>
      </c>
      <c r="E1530" s="6">
        <v>0.408163265</v>
      </c>
      <c r="F1530" s="6">
        <v>2</v>
      </c>
      <c r="G1530" s="7">
        <v>4</v>
      </c>
    </row>
    <row r="1531" spans="2:7">
      <c r="B1531" s="6">
        <v>4.41</v>
      </c>
      <c r="C1531" s="6">
        <v>2.2050000000000001</v>
      </c>
      <c r="D1531" s="6">
        <v>0.75</v>
      </c>
      <c r="E1531" s="6">
        <v>0.34013605400000002</v>
      </c>
      <c r="F1531" s="6">
        <v>2</v>
      </c>
      <c r="G1531" s="7">
        <v>3</v>
      </c>
    </row>
    <row r="1532" spans="2:7">
      <c r="B1532" s="6">
        <v>5.37</v>
      </c>
      <c r="C1532" s="6">
        <v>2.6850000000000001</v>
      </c>
      <c r="D1532" s="6">
        <v>0.79</v>
      </c>
      <c r="E1532" s="6">
        <v>0.29422718799999997</v>
      </c>
      <c r="F1532" s="6">
        <v>2</v>
      </c>
      <c r="G1532" s="7">
        <v>3</v>
      </c>
    </row>
    <row r="1533" spans="2:7">
      <c r="B1533" s="6">
        <v>5.37</v>
      </c>
      <c r="C1533" s="6">
        <v>2.6850000000000001</v>
      </c>
      <c r="D1533" s="6">
        <v>0.43</v>
      </c>
      <c r="E1533" s="6">
        <v>0.160148976</v>
      </c>
      <c r="F1533" s="6">
        <v>1</v>
      </c>
      <c r="G1533" s="7">
        <v>2</v>
      </c>
    </row>
    <row r="1534" spans="2:7">
      <c r="B1534" s="6">
        <v>4.7</v>
      </c>
      <c r="C1534" s="6">
        <v>2.35</v>
      </c>
      <c r="D1534" s="6">
        <v>0.44</v>
      </c>
      <c r="E1534" s="6">
        <v>0.18723404299999999</v>
      </c>
      <c r="F1534" s="6">
        <v>1</v>
      </c>
      <c r="G1534" s="7">
        <v>2</v>
      </c>
    </row>
    <row r="1535" spans="2:7">
      <c r="B1535" s="6">
        <v>4.7</v>
      </c>
      <c r="C1535" s="6">
        <v>2.35</v>
      </c>
      <c r="D1535" s="6">
        <v>0.35</v>
      </c>
      <c r="E1535" s="6">
        <v>0.14893617000000001</v>
      </c>
      <c r="F1535" s="6">
        <v>1</v>
      </c>
      <c r="G1535" s="7">
        <v>2</v>
      </c>
    </row>
    <row r="1536" spans="2:7">
      <c r="B1536" s="6">
        <v>5</v>
      </c>
      <c r="C1536" s="6">
        <v>2.5</v>
      </c>
      <c r="D1536" s="6">
        <v>0.67</v>
      </c>
      <c r="E1536" s="6">
        <v>0.26800000000000002</v>
      </c>
      <c r="F1536" s="6">
        <v>2</v>
      </c>
      <c r="G1536" s="7">
        <v>3</v>
      </c>
    </row>
    <row r="1537" spans="2:7">
      <c r="B1537" s="6">
        <v>5</v>
      </c>
      <c r="C1537" s="6">
        <v>2.5</v>
      </c>
      <c r="D1537" s="6">
        <v>0.73</v>
      </c>
      <c r="E1537" s="6">
        <v>0.29199999999999998</v>
      </c>
      <c r="F1537" s="6">
        <v>2</v>
      </c>
      <c r="G1537" s="7">
        <v>3</v>
      </c>
    </row>
    <row r="1538" spans="2:7">
      <c r="B1538" s="6">
        <v>7.26</v>
      </c>
      <c r="C1538" s="6">
        <v>3.63</v>
      </c>
      <c r="D1538" s="6">
        <v>0.67</v>
      </c>
      <c r="E1538" s="6">
        <v>0.18457300300000001</v>
      </c>
      <c r="F1538" s="6">
        <v>1</v>
      </c>
      <c r="G1538" s="7">
        <v>2</v>
      </c>
    </row>
    <row r="1539" spans="2:7">
      <c r="B1539" s="6">
        <v>7.26</v>
      </c>
      <c r="C1539" s="6">
        <v>3.63</v>
      </c>
      <c r="D1539" s="6">
        <v>0.68</v>
      </c>
      <c r="E1539" s="6">
        <v>0.187327824</v>
      </c>
      <c r="F1539" s="6">
        <v>1</v>
      </c>
      <c r="G1539" s="7">
        <v>2</v>
      </c>
    </row>
    <row r="1540" spans="2:7">
      <c r="B1540" s="6">
        <v>5.69</v>
      </c>
      <c r="C1540" s="6">
        <v>2.8450000000000002</v>
      </c>
      <c r="D1540" s="6">
        <v>0.82</v>
      </c>
      <c r="E1540" s="6">
        <v>0.28822495599999998</v>
      </c>
      <c r="F1540" s="6">
        <v>2</v>
      </c>
      <c r="G1540" s="7">
        <v>3</v>
      </c>
    </row>
    <row r="1541" spans="2:7">
      <c r="B1541" s="8">
        <v>5.69</v>
      </c>
      <c r="C1541" s="6">
        <v>2.8450000000000002</v>
      </c>
      <c r="D1541" s="6">
        <v>1.21</v>
      </c>
      <c r="E1541" s="6">
        <v>0.425307557</v>
      </c>
      <c r="F1541" s="6">
        <v>2</v>
      </c>
      <c r="G1541" s="7">
        <v>4</v>
      </c>
    </row>
    <row r="1542" spans="2:7">
      <c r="B1542" s="6">
        <v>4.7699999999999996</v>
      </c>
      <c r="C1542" s="6">
        <v>2.3849999999999998</v>
      </c>
      <c r="D1542" s="6">
        <v>0.89</v>
      </c>
      <c r="E1542" s="6">
        <v>0.37316561799999998</v>
      </c>
      <c r="F1542" s="6">
        <v>2</v>
      </c>
      <c r="G1542" s="7">
        <v>4</v>
      </c>
    </row>
    <row r="1543" spans="2:7">
      <c r="B1543" s="6">
        <v>4.7699999999999996</v>
      </c>
      <c r="C1543" s="6">
        <v>2.3849999999999998</v>
      </c>
      <c r="D1543" s="6">
        <v>0.74</v>
      </c>
      <c r="E1543" s="6">
        <v>0.31027253700000001</v>
      </c>
      <c r="F1543" s="6">
        <v>2</v>
      </c>
      <c r="G1543" s="7">
        <v>3</v>
      </c>
    </row>
    <row r="1544" spans="2:7">
      <c r="B1544" s="6">
        <v>4.74</v>
      </c>
      <c r="C1544" s="6">
        <v>2.37</v>
      </c>
      <c r="D1544" s="6">
        <v>0.48</v>
      </c>
      <c r="E1544" s="6">
        <v>0.20253164600000001</v>
      </c>
      <c r="F1544" s="6">
        <v>2</v>
      </c>
      <c r="G1544" s="7">
        <v>2</v>
      </c>
    </row>
    <row r="1545" spans="2:7">
      <c r="B1545" s="6">
        <v>4.74</v>
      </c>
      <c r="C1545" s="6">
        <v>2.37</v>
      </c>
      <c r="D1545" s="6">
        <v>1.22</v>
      </c>
      <c r="E1545" s="6">
        <v>0.51476793200000004</v>
      </c>
      <c r="F1545" s="6">
        <v>3</v>
      </c>
      <c r="G1545" s="7">
        <v>4</v>
      </c>
    </row>
    <row r="1546" spans="2:7">
      <c r="B1546" s="6">
        <v>4.72</v>
      </c>
      <c r="C1546" s="6">
        <v>2.36</v>
      </c>
      <c r="D1546" s="6">
        <v>0.5</v>
      </c>
      <c r="E1546" s="6">
        <v>0.211864407</v>
      </c>
      <c r="F1546" s="6">
        <v>2</v>
      </c>
      <c r="G1546" s="7">
        <v>2</v>
      </c>
    </row>
    <row r="1547" spans="2:7">
      <c r="B1547" s="6">
        <v>4.72</v>
      </c>
      <c r="C1547" s="6">
        <v>2.36</v>
      </c>
      <c r="D1547" s="6">
        <v>0.36</v>
      </c>
      <c r="E1547" s="6">
        <v>0.15254237300000001</v>
      </c>
      <c r="F1547" s="6">
        <v>1</v>
      </c>
      <c r="G1547" s="7">
        <v>2</v>
      </c>
    </row>
    <row r="1548" spans="2:7">
      <c r="B1548" s="6">
        <v>5.22</v>
      </c>
      <c r="C1548" s="6">
        <v>2.61</v>
      </c>
      <c r="D1548" s="6">
        <v>0.84</v>
      </c>
      <c r="E1548" s="6">
        <v>0.32183908</v>
      </c>
      <c r="F1548" s="6">
        <v>2</v>
      </c>
      <c r="G1548" s="7">
        <v>3</v>
      </c>
    </row>
    <row r="1549" spans="2:7">
      <c r="B1549" s="6">
        <v>5.22</v>
      </c>
      <c r="C1549" s="6">
        <v>2.61</v>
      </c>
      <c r="D1549" s="6">
        <v>0.43</v>
      </c>
      <c r="E1549" s="6">
        <v>0.164750958</v>
      </c>
      <c r="F1549" s="6">
        <v>1</v>
      </c>
      <c r="G1549" s="7">
        <v>2</v>
      </c>
    </row>
    <row r="1550" spans="2:7">
      <c r="B1550" s="6">
        <v>5.12</v>
      </c>
      <c r="C1550" s="6">
        <v>2.56</v>
      </c>
      <c r="D1550" s="6">
        <v>0.77</v>
      </c>
      <c r="E1550" s="6">
        <v>0.30078125</v>
      </c>
      <c r="F1550" s="6">
        <v>2</v>
      </c>
      <c r="G1550" s="7">
        <v>3</v>
      </c>
    </row>
    <row r="1551" spans="2:7">
      <c r="B1551" s="6">
        <v>5.12</v>
      </c>
      <c r="C1551" s="6">
        <v>2.56</v>
      </c>
      <c r="D1551" s="6">
        <v>0.78</v>
      </c>
      <c r="E1551" s="6">
        <v>0.3046875</v>
      </c>
      <c r="F1551" s="6">
        <v>2</v>
      </c>
      <c r="G1551" s="7">
        <v>3</v>
      </c>
    </row>
    <row r="1552" spans="2:7">
      <c r="B1552" s="6">
        <v>5.41</v>
      </c>
      <c r="C1552" s="6">
        <v>2.7050000000000001</v>
      </c>
      <c r="D1552" s="6">
        <v>0.5</v>
      </c>
      <c r="E1552" s="6">
        <v>0.18484288400000001</v>
      </c>
      <c r="F1552" s="6">
        <v>1</v>
      </c>
      <c r="G1552" s="7">
        <v>2</v>
      </c>
    </row>
    <row r="1553" spans="2:7">
      <c r="B1553" s="6">
        <v>5.41</v>
      </c>
      <c r="C1553" s="6">
        <v>2.7050000000000001</v>
      </c>
      <c r="D1553" s="6">
        <v>1.18</v>
      </c>
      <c r="E1553" s="6">
        <v>0.43622920500000001</v>
      </c>
      <c r="F1553" s="6">
        <v>3</v>
      </c>
      <c r="G1553" s="7">
        <v>4</v>
      </c>
    </row>
    <row r="1554" spans="2:7">
      <c r="B1554" s="6">
        <v>4.5199999999999996</v>
      </c>
      <c r="C1554" s="6">
        <v>2.2599999999999998</v>
      </c>
      <c r="D1554" s="6">
        <v>0.6</v>
      </c>
      <c r="E1554" s="6">
        <v>0.26548672600000001</v>
      </c>
      <c r="F1554" s="6">
        <v>2</v>
      </c>
      <c r="G1554" s="7">
        <v>3</v>
      </c>
    </row>
    <row r="1555" spans="2:7">
      <c r="B1555" s="6">
        <v>4.5199999999999996</v>
      </c>
      <c r="C1555" s="6">
        <v>2.2599999999999998</v>
      </c>
      <c r="D1555" s="6">
        <v>0.81</v>
      </c>
      <c r="E1555" s="6">
        <v>0.35840707999999999</v>
      </c>
      <c r="F1555" s="6">
        <v>2</v>
      </c>
      <c r="G1555" s="7">
        <v>3</v>
      </c>
    </row>
    <row r="1556" spans="2:7">
      <c r="B1556" s="6">
        <v>5.84</v>
      </c>
      <c r="C1556" s="6">
        <v>2.92</v>
      </c>
      <c r="D1556" s="6">
        <v>0.72</v>
      </c>
      <c r="E1556" s="6">
        <v>0.246575342</v>
      </c>
      <c r="F1556" s="6">
        <v>2</v>
      </c>
      <c r="G1556" s="7">
        <v>3</v>
      </c>
    </row>
    <row r="1557" spans="2:7">
      <c r="B1557" s="6">
        <v>5.84</v>
      </c>
      <c r="C1557" s="6">
        <v>2.92</v>
      </c>
      <c r="D1557" s="6">
        <v>0.65</v>
      </c>
      <c r="E1557" s="6">
        <v>0.22260273999999999</v>
      </c>
      <c r="F1557" s="6">
        <v>2</v>
      </c>
      <c r="G1557" s="7">
        <v>2</v>
      </c>
    </row>
    <row r="1558" spans="2:7">
      <c r="B1558" s="6">
        <v>5.21</v>
      </c>
      <c r="C1558" s="6">
        <v>2.605</v>
      </c>
      <c r="D1558" s="6">
        <v>0.43</v>
      </c>
      <c r="E1558" s="6">
        <v>0.16506717900000001</v>
      </c>
      <c r="F1558" s="6">
        <v>1</v>
      </c>
      <c r="G1558" s="7">
        <v>2</v>
      </c>
    </row>
    <row r="1559" spans="2:7">
      <c r="B1559" s="6">
        <v>5.21</v>
      </c>
      <c r="C1559" s="6">
        <v>2.605</v>
      </c>
      <c r="D1559" s="6">
        <v>0.65</v>
      </c>
      <c r="E1559" s="6">
        <v>0.24952015399999999</v>
      </c>
      <c r="F1559" s="6">
        <v>2</v>
      </c>
      <c r="G1559" s="7">
        <v>3</v>
      </c>
    </row>
    <row r="1560" spans="2:7">
      <c r="B1560" s="6">
        <v>4.53</v>
      </c>
      <c r="C1560" s="6">
        <v>2.2650000000000001</v>
      </c>
      <c r="D1560" s="6">
        <v>0.96</v>
      </c>
      <c r="E1560" s="6">
        <v>0.42384105999999999</v>
      </c>
      <c r="F1560" s="6">
        <v>2</v>
      </c>
      <c r="G1560" s="7">
        <v>4</v>
      </c>
    </row>
    <row r="1561" spans="2:7">
      <c r="B1561" s="6">
        <v>4.53</v>
      </c>
      <c r="C1561" s="6">
        <v>2.2650000000000001</v>
      </c>
      <c r="D1561" s="6">
        <v>1.27</v>
      </c>
      <c r="E1561" s="6">
        <v>0.56070640199999999</v>
      </c>
      <c r="F1561" s="6">
        <v>3</v>
      </c>
      <c r="G1561" s="7">
        <v>5</v>
      </c>
    </row>
    <row r="1562" spans="2:7">
      <c r="B1562" s="6">
        <v>5.13</v>
      </c>
      <c r="C1562" s="6">
        <v>2.5649999999999999</v>
      </c>
      <c r="D1562" s="6">
        <v>0.9</v>
      </c>
      <c r="E1562" s="6">
        <v>0.35087719299999998</v>
      </c>
      <c r="F1562" s="6">
        <v>2</v>
      </c>
      <c r="G1562" s="7">
        <v>3</v>
      </c>
    </row>
    <row r="1563" spans="2:7">
      <c r="B1563" s="6">
        <v>5.13</v>
      </c>
      <c r="C1563" s="6">
        <v>2.5649999999999999</v>
      </c>
      <c r="D1563" s="6">
        <v>0.34</v>
      </c>
      <c r="E1563" s="6">
        <v>0.13255360599999999</v>
      </c>
      <c r="F1563" s="6">
        <v>1</v>
      </c>
      <c r="G1563" s="7">
        <v>2</v>
      </c>
    </row>
    <row r="1564" spans="2:7">
      <c r="B1564" s="6">
        <v>4.18</v>
      </c>
      <c r="C1564" s="6">
        <v>2.09</v>
      </c>
      <c r="D1564" s="6">
        <v>0.4</v>
      </c>
      <c r="E1564" s="6">
        <v>0.19138756000000001</v>
      </c>
      <c r="F1564" s="6">
        <v>2</v>
      </c>
      <c r="G1564" s="7">
        <v>2</v>
      </c>
    </row>
    <row r="1565" spans="2:7">
      <c r="B1565" s="6">
        <v>4.18</v>
      </c>
      <c r="C1565" s="6">
        <v>2.09</v>
      </c>
      <c r="D1565" s="6">
        <v>0.12</v>
      </c>
      <c r="E1565" s="6">
        <v>5.7416267999999999E-2</v>
      </c>
      <c r="F1565" s="6">
        <v>1</v>
      </c>
      <c r="G1565" s="7">
        <v>1</v>
      </c>
    </row>
    <row r="1566" spans="2:7">
      <c r="B1566" s="6">
        <v>5.44</v>
      </c>
      <c r="C1566" s="6">
        <v>2.72</v>
      </c>
      <c r="D1566" s="6">
        <v>1.05</v>
      </c>
      <c r="E1566" s="6">
        <v>0.38602941200000002</v>
      </c>
      <c r="F1566" s="6">
        <v>2</v>
      </c>
      <c r="G1566" s="7">
        <v>4</v>
      </c>
    </row>
    <row r="1567" spans="2:7">
      <c r="B1567" s="6">
        <v>5.44</v>
      </c>
      <c r="C1567" s="6">
        <v>2.72</v>
      </c>
      <c r="D1567" s="6">
        <v>1.2</v>
      </c>
      <c r="E1567" s="6">
        <v>0.44117647100000001</v>
      </c>
      <c r="F1567" s="6">
        <v>3</v>
      </c>
      <c r="G1567" s="7">
        <v>4</v>
      </c>
    </row>
    <row r="1568" spans="2:7">
      <c r="B1568" s="6">
        <v>5.57</v>
      </c>
      <c r="C1568" s="6">
        <v>2.7850000000000001</v>
      </c>
      <c r="D1568" s="6">
        <v>0.32</v>
      </c>
      <c r="E1568" s="6">
        <v>0.11490125700000001</v>
      </c>
      <c r="F1568" s="6">
        <v>1</v>
      </c>
      <c r="G1568" s="7">
        <v>2</v>
      </c>
    </row>
    <row r="1569" spans="2:7">
      <c r="B1569" s="6">
        <v>5.57</v>
      </c>
      <c r="C1569" s="6">
        <v>2.7850000000000001</v>
      </c>
      <c r="D1569" s="6">
        <v>1.22</v>
      </c>
      <c r="E1569" s="6">
        <v>0.43806104099999998</v>
      </c>
      <c r="F1569" s="6">
        <v>3</v>
      </c>
      <c r="G1569" s="7">
        <v>4</v>
      </c>
    </row>
    <row r="1570" spans="2:7">
      <c r="B1570" s="6">
        <v>5.12</v>
      </c>
      <c r="C1570" s="6">
        <v>2.56</v>
      </c>
      <c r="D1570" s="6">
        <v>0.9</v>
      </c>
      <c r="E1570" s="6">
        <v>0.3515625</v>
      </c>
      <c r="F1570" s="6">
        <v>2</v>
      </c>
      <c r="G1570" s="7">
        <v>3</v>
      </c>
    </row>
    <row r="1571" spans="2:7">
      <c r="B1571" s="6">
        <v>5.12</v>
      </c>
      <c r="C1571" s="6">
        <v>2.56</v>
      </c>
      <c r="D1571" s="6">
        <v>0.99</v>
      </c>
      <c r="E1571" s="6">
        <v>0.38671875</v>
      </c>
      <c r="F1571" s="6">
        <v>2</v>
      </c>
      <c r="G1571" s="7">
        <v>4</v>
      </c>
    </row>
    <row r="1572" spans="2:7">
      <c r="B1572" s="6">
        <v>5.64</v>
      </c>
      <c r="C1572" s="6">
        <v>2.82</v>
      </c>
      <c r="D1572" s="6">
        <v>0.39</v>
      </c>
      <c r="E1572" s="6">
        <v>0.13829787199999999</v>
      </c>
      <c r="F1572" s="6">
        <v>1</v>
      </c>
      <c r="G1572" s="7">
        <v>2</v>
      </c>
    </row>
    <row r="1573" spans="2:7">
      <c r="B1573" s="6">
        <v>5.64</v>
      </c>
      <c r="C1573" s="6">
        <v>2.82</v>
      </c>
      <c r="D1573" s="6">
        <v>0.7</v>
      </c>
      <c r="E1573" s="6">
        <v>0.24822695</v>
      </c>
      <c r="F1573" s="6">
        <v>2</v>
      </c>
      <c r="G1573" s="7">
        <v>3</v>
      </c>
    </row>
    <row r="1574" spans="2:7">
      <c r="B1574" s="6">
        <v>4.71</v>
      </c>
      <c r="C1574" s="6">
        <v>2.355</v>
      </c>
      <c r="D1574" s="6">
        <v>0.31</v>
      </c>
      <c r="E1574" s="6">
        <v>0.13163482000000001</v>
      </c>
      <c r="F1574" s="6">
        <v>1</v>
      </c>
      <c r="G1574" s="7">
        <v>2</v>
      </c>
    </row>
    <row r="1575" spans="2:7">
      <c r="B1575" s="6">
        <v>4.71</v>
      </c>
      <c r="C1575" s="6">
        <v>2.355</v>
      </c>
      <c r="D1575" s="6">
        <v>1.1599999999999999</v>
      </c>
      <c r="E1575" s="6">
        <v>0.49256900199999998</v>
      </c>
      <c r="F1575" s="6">
        <v>3</v>
      </c>
      <c r="G1575" s="7">
        <v>4</v>
      </c>
    </row>
    <row r="1576" spans="2:7">
      <c r="B1576" s="6">
        <v>5.33</v>
      </c>
      <c r="C1576" s="6">
        <v>2.665</v>
      </c>
      <c r="D1576" s="6">
        <v>0.72</v>
      </c>
      <c r="E1576" s="6">
        <v>0.27016885600000001</v>
      </c>
      <c r="F1576" s="6">
        <v>2</v>
      </c>
      <c r="G1576" s="7">
        <v>3</v>
      </c>
    </row>
    <row r="1577" spans="2:7">
      <c r="B1577" s="6">
        <v>5.33</v>
      </c>
      <c r="C1577" s="6">
        <v>2.665</v>
      </c>
      <c r="D1577" s="6">
        <v>0.54</v>
      </c>
      <c r="E1577" s="6">
        <v>0.202626642</v>
      </c>
      <c r="F1577" s="6">
        <v>2</v>
      </c>
      <c r="G1577" s="7">
        <v>2</v>
      </c>
    </row>
    <row r="1578" spans="2:7">
      <c r="B1578" s="6">
        <v>5.56</v>
      </c>
      <c r="C1578" s="6">
        <v>2.78</v>
      </c>
      <c r="D1578" s="6">
        <v>0.52</v>
      </c>
      <c r="E1578" s="6">
        <v>0.18705036</v>
      </c>
      <c r="F1578" s="6">
        <v>1</v>
      </c>
      <c r="G1578" s="7">
        <v>2</v>
      </c>
    </row>
    <row r="1579" spans="2:7">
      <c r="B1579" s="6">
        <v>5.56</v>
      </c>
      <c r="C1579" s="6">
        <v>2.78</v>
      </c>
      <c r="D1579" s="6">
        <v>0.47</v>
      </c>
      <c r="E1579" s="6">
        <v>0.16906474799999999</v>
      </c>
      <c r="F1579" s="6">
        <v>1</v>
      </c>
      <c r="G1579" s="7">
        <v>2</v>
      </c>
    </row>
    <row r="1580" spans="2:7">
      <c r="B1580" s="6">
        <v>4.47</v>
      </c>
      <c r="C1580" s="6">
        <v>2.2349999999999999</v>
      </c>
      <c r="D1580" s="6">
        <v>0.3</v>
      </c>
      <c r="E1580" s="6">
        <v>0.134228188</v>
      </c>
      <c r="F1580" s="6">
        <v>1</v>
      </c>
      <c r="G1580" s="7">
        <v>2</v>
      </c>
    </row>
    <row r="1581" spans="2:7">
      <c r="B1581" s="6">
        <v>4.47</v>
      </c>
      <c r="C1581" s="6">
        <v>2.2349999999999999</v>
      </c>
      <c r="D1581" s="6">
        <v>0.65</v>
      </c>
      <c r="E1581" s="6">
        <v>0.29082774</v>
      </c>
      <c r="F1581" s="6">
        <v>2</v>
      </c>
      <c r="G1581" s="7">
        <v>3</v>
      </c>
    </row>
    <row r="1582" spans="2:7">
      <c r="B1582" s="6">
        <v>4.76</v>
      </c>
      <c r="C1582" s="6">
        <v>2.38</v>
      </c>
      <c r="D1582" s="6">
        <v>0.35</v>
      </c>
      <c r="E1582" s="6">
        <v>0.147058824</v>
      </c>
      <c r="F1582" s="6">
        <v>1</v>
      </c>
      <c r="G1582" s="7">
        <v>2</v>
      </c>
    </row>
    <row r="1583" spans="2:7">
      <c r="B1583" s="6">
        <v>4.76</v>
      </c>
      <c r="C1583" s="6">
        <v>2.38</v>
      </c>
      <c r="D1583" s="6">
        <v>0.37</v>
      </c>
      <c r="E1583" s="6">
        <v>0.155462185</v>
      </c>
      <c r="F1583" s="6">
        <v>1</v>
      </c>
      <c r="G1583" s="7">
        <v>2</v>
      </c>
    </row>
    <row r="1584" spans="2:7">
      <c r="B1584" s="6">
        <v>4.66</v>
      </c>
      <c r="C1584" s="6">
        <v>2.33</v>
      </c>
      <c r="D1584" s="6">
        <v>0.59</v>
      </c>
      <c r="E1584" s="6">
        <v>0.25321888399999998</v>
      </c>
      <c r="F1584" s="6">
        <v>2</v>
      </c>
      <c r="G1584" s="7">
        <v>3</v>
      </c>
    </row>
    <row r="1585" spans="2:7">
      <c r="B1585" s="6">
        <v>4.66</v>
      </c>
      <c r="C1585" s="6">
        <v>2.33</v>
      </c>
      <c r="D1585" s="6">
        <v>0.66</v>
      </c>
      <c r="E1585" s="6">
        <v>0.28326180299999998</v>
      </c>
      <c r="F1585" s="6">
        <v>2</v>
      </c>
      <c r="G1585" s="7">
        <v>3</v>
      </c>
    </row>
    <row r="1586" spans="2:7">
      <c r="B1586" s="6">
        <v>4.5999999999999996</v>
      </c>
      <c r="C1586" s="6">
        <v>2.2999999999999998</v>
      </c>
      <c r="D1586" s="6">
        <v>1</v>
      </c>
      <c r="E1586" s="6">
        <v>0.43478260899999999</v>
      </c>
      <c r="F1586" s="6">
        <v>3</v>
      </c>
      <c r="G1586" s="7">
        <v>4</v>
      </c>
    </row>
    <row r="1587" spans="2:7">
      <c r="B1587" s="6">
        <v>4.5999999999999996</v>
      </c>
      <c r="C1587" s="6">
        <v>2.2999999999999998</v>
      </c>
      <c r="D1587" s="6">
        <v>0.66</v>
      </c>
      <c r="E1587" s="6">
        <v>0.28695652199999999</v>
      </c>
      <c r="F1587" s="6">
        <v>2</v>
      </c>
      <c r="G1587" s="7">
        <v>3</v>
      </c>
    </row>
    <row r="1588" spans="2:7">
      <c r="B1588" s="6">
        <v>4.6399999999999997</v>
      </c>
      <c r="C1588" s="6">
        <v>2.3199999999999998</v>
      </c>
      <c r="D1588" s="6">
        <v>0.62</v>
      </c>
      <c r="E1588" s="6">
        <v>0.267241379</v>
      </c>
      <c r="F1588" s="6">
        <v>2</v>
      </c>
      <c r="G1588" s="7">
        <v>3</v>
      </c>
    </row>
    <row r="1589" spans="2:7">
      <c r="B1589" s="6">
        <v>4.6399999999999997</v>
      </c>
      <c r="C1589" s="6">
        <v>2.3199999999999998</v>
      </c>
      <c r="D1589" s="6">
        <v>1.19</v>
      </c>
      <c r="E1589" s="6">
        <v>0.51293103399999995</v>
      </c>
      <c r="F1589" s="6">
        <v>3</v>
      </c>
      <c r="G1589" s="7">
        <v>4</v>
      </c>
    </row>
    <row r="1590" spans="2:7">
      <c r="B1590" s="6">
        <v>4.67</v>
      </c>
      <c r="C1590" s="6">
        <v>2.335</v>
      </c>
      <c r="D1590" s="6">
        <v>0.66</v>
      </c>
      <c r="E1590" s="6">
        <v>0.28265524600000003</v>
      </c>
      <c r="F1590" s="6">
        <v>2</v>
      </c>
      <c r="G1590" s="7">
        <v>3</v>
      </c>
    </row>
    <row r="1591" spans="2:7">
      <c r="B1591" s="6">
        <v>4.67</v>
      </c>
      <c r="C1591" s="6">
        <v>2.335</v>
      </c>
      <c r="D1591" s="6">
        <v>1.32</v>
      </c>
      <c r="E1591" s="6">
        <v>0.56531049300000002</v>
      </c>
      <c r="F1591" s="6">
        <v>3</v>
      </c>
      <c r="G1591" s="7">
        <v>5</v>
      </c>
    </row>
    <row r="1592" spans="2:7">
      <c r="B1592" s="6">
        <v>4.63</v>
      </c>
      <c r="C1592" s="6">
        <v>2.3149999999999999</v>
      </c>
      <c r="D1592" s="6">
        <v>0.3</v>
      </c>
      <c r="E1592" s="6">
        <v>0.12958963300000001</v>
      </c>
      <c r="F1592" s="6">
        <v>1</v>
      </c>
      <c r="G1592" s="7">
        <v>2</v>
      </c>
    </row>
    <row r="1593" spans="2:7">
      <c r="B1593" s="6">
        <v>4.63</v>
      </c>
      <c r="C1593" s="6">
        <v>2.3149999999999999</v>
      </c>
      <c r="D1593" s="6">
        <v>0.97</v>
      </c>
      <c r="E1593" s="6">
        <v>0.41900647899999999</v>
      </c>
      <c r="F1593" s="6">
        <v>2</v>
      </c>
      <c r="G1593" s="7">
        <v>4</v>
      </c>
    </row>
    <row r="1594" spans="2:7">
      <c r="B1594" s="6">
        <v>4.32</v>
      </c>
      <c r="C1594" s="6">
        <v>2.16</v>
      </c>
      <c r="D1594" s="6">
        <v>0.27</v>
      </c>
      <c r="E1594" s="6">
        <v>0.125</v>
      </c>
      <c r="F1594" s="6">
        <v>1</v>
      </c>
      <c r="G1594" s="7">
        <v>2</v>
      </c>
    </row>
    <row r="1595" spans="2:7">
      <c r="B1595" s="6">
        <v>4.32</v>
      </c>
      <c r="C1595" s="6">
        <v>2.16</v>
      </c>
      <c r="D1595" s="6">
        <v>0.78</v>
      </c>
      <c r="E1595" s="6">
        <v>0.36111111099999998</v>
      </c>
      <c r="F1595" s="6">
        <v>2</v>
      </c>
      <c r="G1595" s="7">
        <v>3</v>
      </c>
    </row>
    <row r="1596" spans="2:7">
      <c r="B1596" s="6">
        <v>4.63</v>
      </c>
      <c r="C1596" s="6">
        <v>2.3149999999999999</v>
      </c>
      <c r="D1596" s="6">
        <v>0.52</v>
      </c>
      <c r="E1596" s="6">
        <v>0.22462203</v>
      </c>
      <c r="F1596" s="6">
        <v>2</v>
      </c>
      <c r="G1596" s="7">
        <v>2</v>
      </c>
    </row>
    <row r="1597" spans="2:7">
      <c r="B1597" s="6">
        <v>4.63</v>
      </c>
      <c r="C1597" s="6">
        <v>2.3149999999999999</v>
      </c>
      <c r="D1597" s="6">
        <v>0.59</v>
      </c>
      <c r="E1597" s="6">
        <v>0.25485961099999999</v>
      </c>
      <c r="F1597" s="6">
        <v>2</v>
      </c>
      <c r="G1597" s="7">
        <v>3</v>
      </c>
    </row>
    <row r="1598" spans="2:7">
      <c r="B1598" s="6">
        <v>4.34</v>
      </c>
      <c r="C1598" s="6">
        <v>2.17</v>
      </c>
      <c r="D1598" s="6">
        <v>0.88</v>
      </c>
      <c r="E1598" s="6">
        <v>0.40552995400000003</v>
      </c>
      <c r="F1598" s="6">
        <v>2</v>
      </c>
      <c r="G1598" s="7">
        <v>4</v>
      </c>
    </row>
    <row r="1599" spans="2:7">
      <c r="B1599" s="6">
        <v>4.34</v>
      </c>
      <c r="C1599" s="6">
        <v>2.17</v>
      </c>
      <c r="D1599" s="6">
        <v>0.98</v>
      </c>
      <c r="E1599" s="6">
        <v>0.45161290300000001</v>
      </c>
      <c r="F1599" s="6">
        <v>3</v>
      </c>
      <c r="G1599" s="7">
        <v>4</v>
      </c>
    </row>
    <row r="1600" spans="2:7">
      <c r="B1600" s="6">
        <v>4.8</v>
      </c>
      <c r="C1600" s="6">
        <v>2.4</v>
      </c>
      <c r="D1600" s="6">
        <v>0.72</v>
      </c>
      <c r="E1600" s="6">
        <v>0.3</v>
      </c>
      <c r="F1600" s="6">
        <v>2</v>
      </c>
      <c r="G1600" s="7">
        <v>3</v>
      </c>
    </row>
    <row r="1601" spans="1:7">
      <c r="B1601" s="6">
        <v>4.8</v>
      </c>
      <c r="C1601" s="6">
        <v>2.4</v>
      </c>
      <c r="D1601" s="6">
        <v>0.79</v>
      </c>
      <c r="E1601" s="6">
        <v>0.32916666700000002</v>
      </c>
      <c r="F1601" s="6">
        <v>2</v>
      </c>
      <c r="G1601" s="7">
        <v>3</v>
      </c>
    </row>
    <row r="1602" spans="1:7">
      <c r="B1602" s="6">
        <v>4.6900000000000004</v>
      </c>
      <c r="C1602" s="6">
        <v>2.3450000000000002</v>
      </c>
      <c r="D1602" s="6">
        <v>1.22</v>
      </c>
      <c r="E1602" s="6">
        <v>0.52025586400000001</v>
      </c>
      <c r="F1602" s="6">
        <v>3</v>
      </c>
      <c r="G1602" s="7">
        <v>4</v>
      </c>
    </row>
    <row r="1603" spans="1:7">
      <c r="B1603" s="6">
        <v>4.6900000000000004</v>
      </c>
      <c r="C1603" s="6">
        <v>2.3450000000000002</v>
      </c>
      <c r="D1603" s="6">
        <v>0.88</v>
      </c>
      <c r="E1603" s="6">
        <v>0.37526652500000002</v>
      </c>
      <c r="F1603" s="6">
        <v>2</v>
      </c>
      <c r="G1603" s="7">
        <v>4</v>
      </c>
    </row>
    <row r="1604" spans="1:7">
      <c r="B1604" s="6">
        <v>5.78</v>
      </c>
      <c r="C1604" s="6">
        <v>2.89</v>
      </c>
      <c r="D1604" s="6">
        <v>0.52</v>
      </c>
      <c r="E1604" s="6">
        <v>0.179930796</v>
      </c>
      <c r="F1604" s="6">
        <v>1</v>
      </c>
      <c r="G1604" s="7">
        <v>2</v>
      </c>
    </row>
    <row r="1605" spans="1:7">
      <c r="B1605" s="6">
        <v>5.78</v>
      </c>
      <c r="C1605" s="6">
        <v>2.89</v>
      </c>
      <c r="D1605" s="6">
        <v>0.73</v>
      </c>
      <c r="E1605" s="6">
        <v>0.25259515599999999</v>
      </c>
      <c r="F1605" s="6">
        <v>2</v>
      </c>
      <c r="G1605" s="7">
        <v>3</v>
      </c>
    </row>
    <row r="1606" spans="1:7">
      <c r="B1606" s="6">
        <v>5.42</v>
      </c>
      <c r="C1606" s="6">
        <v>2.71</v>
      </c>
      <c r="D1606" s="6">
        <v>0.88</v>
      </c>
      <c r="E1606" s="6">
        <v>0.32472324699999999</v>
      </c>
      <c r="F1606" s="6">
        <v>2</v>
      </c>
      <c r="G1606" s="7">
        <v>3</v>
      </c>
    </row>
    <row r="1607" spans="1:7">
      <c r="B1607" s="6">
        <v>5.42</v>
      </c>
      <c r="C1607" s="6">
        <v>2.71</v>
      </c>
      <c r="D1607" s="6">
        <v>1.0900000000000001</v>
      </c>
      <c r="E1607" s="6">
        <v>0.402214022</v>
      </c>
      <c r="F1607" s="6">
        <v>2</v>
      </c>
      <c r="G1607" s="7">
        <v>4</v>
      </c>
    </row>
    <row r="1608" spans="1:7">
      <c r="B1608" s="6">
        <v>5.88</v>
      </c>
      <c r="C1608" s="6">
        <v>2.94</v>
      </c>
      <c r="D1608" s="6">
        <v>0.54</v>
      </c>
      <c r="E1608" s="6">
        <v>0.18367346900000001</v>
      </c>
      <c r="F1608" s="6">
        <v>1</v>
      </c>
      <c r="G1608" s="7">
        <v>2</v>
      </c>
    </row>
    <row r="1609" spans="1:7">
      <c r="B1609" s="6">
        <v>5.88</v>
      </c>
      <c r="C1609" s="6">
        <v>2.94</v>
      </c>
      <c r="D1609" s="6">
        <v>0.8</v>
      </c>
      <c r="E1609" s="6">
        <v>0.27210884400000002</v>
      </c>
      <c r="F1609" s="6">
        <v>2</v>
      </c>
      <c r="G1609" s="7">
        <v>3</v>
      </c>
    </row>
    <row r="1610" spans="1:7">
      <c r="B1610" s="6">
        <v>5.1100000000000003</v>
      </c>
      <c r="C1610" s="6">
        <v>2.5550000000000002</v>
      </c>
      <c r="D1610" s="6">
        <v>0.36</v>
      </c>
      <c r="E1610" s="6">
        <v>0.14090019600000001</v>
      </c>
      <c r="F1610" s="6">
        <v>1</v>
      </c>
      <c r="G1610" s="7">
        <v>2</v>
      </c>
    </row>
    <row r="1611" spans="1:7">
      <c r="B1611" s="6">
        <v>5.1100000000000003</v>
      </c>
      <c r="C1611" s="6">
        <v>2.5550000000000002</v>
      </c>
      <c r="D1611" s="6">
        <v>1.08</v>
      </c>
      <c r="E1611" s="6">
        <v>0.42270058700000002</v>
      </c>
      <c r="F1611" s="6">
        <v>2</v>
      </c>
      <c r="G1611" s="7">
        <v>4</v>
      </c>
    </row>
    <row r="1612" spans="1:7">
      <c r="B1612" s="6">
        <v>6.14</v>
      </c>
      <c r="C1612" s="6">
        <v>3.07</v>
      </c>
      <c r="D1612" s="6">
        <v>0.54</v>
      </c>
      <c r="E1612" s="6">
        <v>0.17589576500000001</v>
      </c>
      <c r="F1612" s="6">
        <v>1</v>
      </c>
      <c r="G1612" s="7">
        <v>2</v>
      </c>
    </row>
    <row r="1613" spans="1:7">
      <c r="B1613" s="6">
        <v>6.14</v>
      </c>
      <c r="C1613" s="6">
        <v>3.07</v>
      </c>
      <c r="D1613" s="6">
        <v>0.85</v>
      </c>
      <c r="E1613" s="6">
        <v>0.276872964</v>
      </c>
      <c r="F1613" s="6">
        <v>2</v>
      </c>
      <c r="G1613" s="7">
        <v>3</v>
      </c>
    </row>
    <row r="1614" spans="1:7">
      <c r="B1614" s="6">
        <v>4.91</v>
      </c>
      <c r="C1614" s="6">
        <v>2.4550000000000001</v>
      </c>
      <c r="D1614" s="6">
        <v>0.32</v>
      </c>
      <c r="E1614" s="6">
        <v>0.13034623200000001</v>
      </c>
      <c r="F1614" s="6">
        <v>1</v>
      </c>
      <c r="G1614" s="7">
        <v>2</v>
      </c>
    </row>
    <row r="1615" spans="1:7">
      <c r="B1615" s="6">
        <v>4.91</v>
      </c>
      <c r="C1615" s="6">
        <v>2.4550000000000001</v>
      </c>
      <c r="D1615" s="6">
        <v>0.54</v>
      </c>
      <c r="E1615" s="6">
        <v>0.21995926700000001</v>
      </c>
      <c r="F1615" s="6">
        <v>2</v>
      </c>
      <c r="G1615" s="7">
        <v>2</v>
      </c>
    </row>
    <row r="1616" spans="1:7">
      <c r="A1616" t="s">
        <v>38</v>
      </c>
      <c r="B1616">
        <v>4.9400000000000004</v>
      </c>
      <c r="C1616">
        <f t="shared" ref="C1616:C1715" si="21">B1616/2</f>
        <v>2.4700000000000002</v>
      </c>
      <c r="D1616">
        <v>0.67</v>
      </c>
      <c r="E1616">
        <f>D1616/C1616</f>
        <v>0.27125506072874495</v>
      </c>
      <c r="F1616">
        <f>IF(E1616&lt;0.19,1,IF(E1616&lt;0.43,2,3))</f>
        <v>2</v>
      </c>
      <c r="G1616" s="2">
        <f>IF(E1616&gt;0.553,5,IF(E1616&gt;0.368,4,IF(E1616&gt;0.226,3,IF(E1616&gt;0.106,2,1))))</f>
        <v>3</v>
      </c>
    </row>
    <row r="1617" spans="2:7">
      <c r="B1617">
        <v>4.9400000000000004</v>
      </c>
      <c r="C1617">
        <f t="shared" si="21"/>
        <v>2.4700000000000002</v>
      </c>
      <c r="D1617">
        <v>1.2</v>
      </c>
      <c r="E1617">
        <f t="shared" ref="E1617:E1715" si="22">D1617/C1617</f>
        <v>0.48582995951416996</v>
      </c>
      <c r="F1617">
        <f t="shared" ref="F1617:F1715" si="23">IF(E1617&lt;0.19,1,IF(E1617&lt;0.43,2,3))</f>
        <v>3</v>
      </c>
      <c r="G1617" s="2">
        <f t="shared" ref="G1617:G1715" si="24">IF(E1617&gt;0.553,5,IF(E1617&gt;0.368,4,IF(E1617&gt;0.226,3,IF(E1617&gt;0.106,2,1))))</f>
        <v>4</v>
      </c>
    </row>
    <row r="1618" spans="2:7">
      <c r="B1618">
        <v>4.79</v>
      </c>
      <c r="C1618">
        <f t="shared" si="21"/>
        <v>2.395</v>
      </c>
      <c r="D1618">
        <v>0.7</v>
      </c>
      <c r="E1618">
        <f t="shared" si="22"/>
        <v>0.29227557411273486</v>
      </c>
      <c r="F1618">
        <f t="shared" si="23"/>
        <v>2</v>
      </c>
      <c r="G1618" s="2">
        <f t="shared" si="24"/>
        <v>3</v>
      </c>
    </row>
    <row r="1619" spans="2:7">
      <c r="B1619">
        <v>4.79</v>
      </c>
      <c r="C1619">
        <f t="shared" si="21"/>
        <v>2.395</v>
      </c>
      <c r="D1619">
        <v>1.2</v>
      </c>
      <c r="E1619">
        <f t="shared" si="22"/>
        <v>0.5010438413361169</v>
      </c>
      <c r="F1619">
        <f t="shared" si="23"/>
        <v>3</v>
      </c>
      <c r="G1619" s="2">
        <f t="shared" si="24"/>
        <v>4</v>
      </c>
    </row>
    <row r="1620" spans="2:7">
      <c r="B1620">
        <v>4.99</v>
      </c>
      <c r="C1620">
        <f t="shared" si="21"/>
        <v>2.4950000000000001</v>
      </c>
      <c r="D1620">
        <v>1.1299999999999999</v>
      </c>
      <c r="E1620">
        <f t="shared" si="22"/>
        <v>0.45290581162324645</v>
      </c>
      <c r="F1620">
        <f t="shared" si="23"/>
        <v>3</v>
      </c>
      <c r="G1620" s="2">
        <f t="shared" si="24"/>
        <v>4</v>
      </c>
    </row>
    <row r="1621" spans="2:7">
      <c r="B1621">
        <v>4.99</v>
      </c>
      <c r="C1621">
        <f t="shared" si="21"/>
        <v>2.4950000000000001</v>
      </c>
      <c r="D1621">
        <v>0.54</v>
      </c>
      <c r="E1621">
        <f t="shared" si="22"/>
        <v>0.21643286573146292</v>
      </c>
      <c r="F1621">
        <f t="shared" si="23"/>
        <v>2</v>
      </c>
      <c r="G1621" s="2">
        <f t="shared" si="24"/>
        <v>2</v>
      </c>
    </row>
    <row r="1622" spans="2:7">
      <c r="B1622">
        <v>5.92</v>
      </c>
      <c r="C1622">
        <f t="shared" si="21"/>
        <v>2.96</v>
      </c>
      <c r="D1622">
        <v>0.55000000000000004</v>
      </c>
      <c r="E1622">
        <f t="shared" si="22"/>
        <v>0.18581081081081083</v>
      </c>
      <c r="F1622">
        <f t="shared" si="23"/>
        <v>1</v>
      </c>
      <c r="G1622" s="2">
        <f t="shared" si="24"/>
        <v>2</v>
      </c>
    </row>
    <row r="1623" spans="2:7">
      <c r="B1623">
        <v>5.92</v>
      </c>
      <c r="C1623">
        <f t="shared" si="21"/>
        <v>2.96</v>
      </c>
      <c r="D1623">
        <v>1.26</v>
      </c>
      <c r="E1623">
        <f t="shared" si="22"/>
        <v>0.42567567567567566</v>
      </c>
      <c r="F1623">
        <f t="shared" si="23"/>
        <v>2</v>
      </c>
      <c r="G1623" s="2">
        <f t="shared" si="24"/>
        <v>4</v>
      </c>
    </row>
    <row r="1624" spans="2:7">
      <c r="B1624">
        <v>5.53</v>
      </c>
      <c r="C1624">
        <f t="shared" si="21"/>
        <v>2.7650000000000001</v>
      </c>
      <c r="D1624">
        <v>0.46</v>
      </c>
      <c r="E1624">
        <f t="shared" si="22"/>
        <v>0.16636528028933092</v>
      </c>
      <c r="F1624">
        <f t="shared" si="23"/>
        <v>1</v>
      </c>
      <c r="G1624" s="2">
        <f t="shared" si="24"/>
        <v>2</v>
      </c>
    </row>
    <row r="1625" spans="2:7">
      <c r="B1625">
        <v>5.53</v>
      </c>
      <c r="C1625">
        <f t="shared" si="21"/>
        <v>2.7650000000000001</v>
      </c>
      <c r="D1625">
        <v>0.52</v>
      </c>
      <c r="E1625">
        <f t="shared" si="22"/>
        <v>0.18806509945750452</v>
      </c>
      <c r="F1625">
        <f t="shared" si="23"/>
        <v>1</v>
      </c>
      <c r="G1625" s="2">
        <f t="shared" si="24"/>
        <v>2</v>
      </c>
    </row>
    <row r="1626" spans="2:7">
      <c r="B1626">
        <v>6.49</v>
      </c>
      <c r="C1626">
        <f t="shared" si="21"/>
        <v>3.2450000000000001</v>
      </c>
      <c r="D1626">
        <v>0.61</v>
      </c>
      <c r="E1626">
        <f t="shared" si="22"/>
        <v>0.1879815100154083</v>
      </c>
      <c r="F1626">
        <f t="shared" si="23"/>
        <v>1</v>
      </c>
      <c r="G1626" s="2">
        <f t="shared" si="24"/>
        <v>2</v>
      </c>
    </row>
    <row r="1627" spans="2:7">
      <c r="B1627">
        <v>6.49</v>
      </c>
      <c r="C1627">
        <f t="shared" si="21"/>
        <v>3.2450000000000001</v>
      </c>
      <c r="D1627">
        <v>1.08</v>
      </c>
      <c r="E1627">
        <f t="shared" si="22"/>
        <v>0.33281972265023113</v>
      </c>
      <c r="F1627">
        <f t="shared" si="23"/>
        <v>2</v>
      </c>
      <c r="G1627" s="2">
        <f t="shared" si="24"/>
        <v>3</v>
      </c>
    </row>
    <row r="1628" spans="2:7">
      <c r="B1628">
        <v>4.95</v>
      </c>
      <c r="C1628">
        <f t="shared" si="21"/>
        <v>2.4750000000000001</v>
      </c>
      <c r="D1628">
        <v>0.4</v>
      </c>
      <c r="E1628">
        <f t="shared" si="22"/>
        <v>0.16161616161616163</v>
      </c>
      <c r="F1628">
        <f t="shared" si="23"/>
        <v>1</v>
      </c>
      <c r="G1628" s="2">
        <f t="shared" si="24"/>
        <v>2</v>
      </c>
    </row>
    <row r="1629" spans="2:7">
      <c r="B1629">
        <v>4.95</v>
      </c>
      <c r="C1629">
        <f t="shared" si="21"/>
        <v>2.4750000000000001</v>
      </c>
      <c r="D1629">
        <v>0.4</v>
      </c>
      <c r="E1629">
        <f t="shared" si="22"/>
        <v>0.16161616161616163</v>
      </c>
      <c r="F1629">
        <f t="shared" si="23"/>
        <v>1</v>
      </c>
      <c r="G1629" s="2">
        <f t="shared" si="24"/>
        <v>2</v>
      </c>
    </row>
    <row r="1630" spans="2:7">
      <c r="B1630">
        <v>5.13</v>
      </c>
      <c r="C1630">
        <f t="shared" si="21"/>
        <v>2.5649999999999999</v>
      </c>
      <c r="D1630">
        <v>0.12</v>
      </c>
      <c r="E1630">
        <f t="shared" si="22"/>
        <v>4.6783625730994149E-2</v>
      </c>
      <c r="F1630">
        <f t="shared" si="23"/>
        <v>1</v>
      </c>
      <c r="G1630" s="2">
        <f t="shared" si="24"/>
        <v>1</v>
      </c>
    </row>
    <row r="1631" spans="2:7">
      <c r="B1631">
        <v>5.13</v>
      </c>
      <c r="C1631">
        <f t="shared" si="21"/>
        <v>2.5649999999999999</v>
      </c>
      <c r="D1631">
        <v>0.06</v>
      </c>
      <c r="E1631">
        <f t="shared" si="22"/>
        <v>2.3391812865497075E-2</v>
      </c>
      <c r="F1631">
        <f t="shared" si="23"/>
        <v>1</v>
      </c>
      <c r="G1631" s="2">
        <f t="shared" si="24"/>
        <v>1</v>
      </c>
    </row>
    <row r="1632" spans="2:7">
      <c r="B1632">
        <v>5.74</v>
      </c>
      <c r="C1632">
        <f t="shared" si="21"/>
        <v>2.87</v>
      </c>
      <c r="D1632">
        <v>0.46</v>
      </c>
      <c r="E1632">
        <f t="shared" si="22"/>
        <v>0.16027874564459929</v>
      </c>
      <c r="F1632">
        <f t="shared" si="23"/>
        <v>1</v>
      </c>
      <c r="G1632" s="2">
        <f t="shared" si="24"/>
        <v>2</v>
      </c>
    </row>
    <row r="1633" spans="2:7">
      <c r="B1633">
        <v>5.74</v>
      </c>
      <c r="C1633">
        <f t="shared" si="21"/>
        <v>2.87</v>
      </c>
      <c r="D1633">
        <v>0.47</v>
      </c>
      <c r="E1633">
        <f t="shared" si="22"/>
        <v>0.16376306620209058</v>
      </c>
      <c r="F1633">
        <f t="shared" si="23"/>
        <v>1</v>
      </c>
      <c r="G1633" s="2">
        <f t="shared" si="24"/>
        <v>2</v>
      </c>
    </row>
    <row r="1634" spans="2:7">
      <c r="B1634">
        <v>5.6</v>
      </c>
      <c r="C1634">
        <f t="shared" si="21"/>
        <v>2.8</v>
      </c>
      <c r="D1634">
        <v>0.47</v>
      </c>
      <c r="E1634">
        <f t="shared" si="22"/>
        <v>0.16785714285714287</v>
      </c>
      <c r="F1634">
        <f t="shared" si="23"/>
        <v>1</v>
      </c>
      <c r="G1634" s="2">
        <f t="shared" si="24"/>
        <v>2</v>
      </c>
    </row>
    <row r="1635" spans="2:7">
      <c r="B1635">
        <v>5.6</v>
      </c>
      <c r="C1635">
        <f t="shared" si="21"/>
        <v>2.8</v>
      </c>
      <c r="D1635">
        <v>0.73</v>
      </c>
      <c r="E1635">
        <f t="shared" si="22"/>
        <v>0.26071428571428573</v>
      </c>
      <c r="F1635">
        <f t="shared" si="23"/>
        <v>2</v>
      </c>
      <c r="G1635" s="2">
        <f t="shared" si="24"/>
        <v>3</v>
      </c>
    </row>
    <row r="1636" spans="2:7">
      <c r="B1636">
        <v>6.44</v>
      </c>
      <c r="C1636">
        <f t="shared" si="21"/>
        <v>3.22</v>
      </c>
      <c r="D1636">
        <v>0.44</v>
      </c>
      <c r="E1636">
        <f t="shared" si="22"/>
        <v>0.13664596273291924</v>
      </c>
      <c r="F1636">
        <f t="shared" si="23"/>
        <v>1</v>
      </c>
      <c r="G1636" s="2">
        <f t="shared" si="24"/>
        <v>2</v>
      </c>
    </row>
    <row r="1637" spans="2:7">
      <c r="B1637">
        <v>6.44</v>
      </c>
      <c r="C1637">
        <f t="shared" si="21"/>
        <v>3.22</v>
      </c>
      <c r="D1637">
        <v>0.4</v>
      </c>
      <c r="E1637">
        <f t="shared" si="22"/>
        <v>0.12422360248447205</v>
      </c>
      <c r="F1637">
        <f t="shared" si="23"/>
        <v>1</v>
      </c>
      <c r="G1637" s="2">
        <f t="shared" si="24"/>
        <v>2</v>
      </c>
    </row>
    <row r="1638" spans="2:7">
      <c r="B1638">
        <v>6.14</v>
      </c>
      <c r="C1638">
        <f t="shared" si="21"/>
        <v>3.07</v>
      </c>
      <c r="D1638">
        <v>1.49</v>
      </c>
      <c r="E1638">
        <f t="shared" si="22"/>
        <v>0.48534201954397399</v>
      </c>
      <c r="F1638">
        <f t="shared" si="23"/>
        <v>3</v>
      </c>
      <c r="G1638" s="2">
        <f t="shared" si="24"/>
        <v>4</v>
      </c>
    </row>
    <row r="1639" spans="2:7">
      <c r="B1639">
        <v>6.14</v>
      </c>
      <c r="C1639">
        <f t="shared" si="21"/>
        <v>3.07</v>
      </c>
      <c r="D1639">
        <v>0.8</v>
      </c>
      <c r="E1639">
        <f t="shared" si="22"/>
        <v>0.26058631921824105</v>
      </c>
      <c r="F1639">
        <f t="shared" si="23"/>
        <v>2</v>
      </c>
      <c r="G1639" s="2">
        <f t="shared" si="24"/>
        <v>3</v>
      </c>
    </row>
    <row r="1640" spans="2:7">
      <c r="B1640">
        <v>5.39</v>
      </c>
      <c r="C1640">
        <f t="shared" si="21"/>
        <v>2.6949999999999998</v>
      </c>
      <c r="D1640">
        <v>0.22</v>
      </c>
      <c r="E1640">
        <f t="shared" si="22"/>
        <v>8.1632653061224497E-2</v>
      </c>
      <c r="F1640">
        <f t="shared" si="23"/>
        <v>1</v>
      </c>
      <c r="G1640" s="2">
        <f t="shared" si="24"/>
        <v>1</v>
      </c>
    </row>
    <row r="1641" spans="2:7">
      <c r="B1641">
        <v>5.39</v>
      </c>
      <c r="C1641">
        <f t="shared" si="21"/>
        <v>2.6949999999999998</v>
      </c>
      <c r="D1641">
        <v>1.19</v>
      </c>
      <c r="E1641">
        <f t="shared" si="22"/>
        <v>0.44155844155844154</v>
      </c>
      <c r="F1641">
        <f t="shared" si="23"/>
        <v>3</v>
      </c>
      <c r="G1641" s="2">
        <f t="shared" si="24"/>
        <v>4</v>
      </c>
    </row>
    <row r="1642" spans="2:7">
      <c r="B1642">
        <v>5.03</v>
      </c>
      <c r="C1642">
        <f t="shared" si="21"/>
        <v>2.5150000000000001</v>
      </c>
      <c r="D1642">
        <v>0.24</v>
      </c>
      <c r="E1642">
        <f t="shared" si="22"/>
        <v>9.5427435387673953E-2</v>
      </c>
      <c r="F1642">
        <f t="shared" si="23"/>
        <v>1</v>
      </c>
      <c r="G1642" s="2">
        <f t="shared" si="24"/>
        <v>1</v>
      </c>
    </row>
    <row r="1643" spans="2:7">
      <c r="B1643">
        <v>5.03</v>
      </c>
      <c r="C1643">
        <f t="shared" si="21"/>
        <v>2.5150000000000001</v>
      </c>
      <c r="D1643">
        <v>1.24</v>
      </c>
      <c r="E1643">
        <f t="shared" si="22"/>
        <v>0.49304174950298207</v>
      </c>
      <c r="F1643">
        <f t="shared" si="23"/>
        <v>3</v>
      </c>
      <c r="G1643" s="2">
        <f t="shared" si="24"/>
        <v>4</v>
      </c>
    </row>
    <row r="1644" spans="2:7">
      <c r="B1644">
        <v>5.0199999999999996</v>
      </c>
      <c r="C1644">
        <f t="shared" si="21"/>
        <v>2.5099999999999998</v>
      </c>
      <c r="D1644">
        <v>0.48</v>
      </c>
      <c r="E1644">
        <f t="shared" si="22"/>
        <v>0.19123505976095617</v>
      </c>
      <c r="F1644">
        <f t="shared" si="23"/>
        <v>2</v>
      </c>
      <c r="G1644" s="2">
        <f t="shared" si="24"/>
        <v>2</v>
      </c>
    </row>
    <row r="1645" spans="2:7">
      <c r="B1645">
        <v>5.0199999999999996</v>
      </c>
      <c r="C1645">
        <f t="shared" si="21"/>
        <v>2.5099999999999998</v>
      </c>
      <c r="D1645">
        <v>0.57999999999999996</v>
      </c>
      <c r="E1645">
        <f t="shared" si="22"/>
        <v>0.2310756972111554</v>
      </c>
      <c r="F1645">
        <f t="shared" si="23"/>
        <v>2</v>
      </c>
      <c r="G1645" s="2">
        <f t="shared" si="24"/>
        <v>3</v>
      </c>
    </row>
    <row r="1646" spans="2:7">
      <c r="B1646">
        <v>5.3</v>
      </c>
      <c r="C1646">
        <f t="shared" si="21"/>
        <v>2.65</v>
      </c>
      <c r="D1646">
        <v>0.65</v>
      </c>
      <c r="E1646">
        <f t="shared" si="22"/>
        <v>0.24528301886792456</v>
      </c>
      <c r="F1646">
        <f t="shared" si="23"/>
        <v>2</v>
      </c>
      <c r="G1646" s="2">
        <f t="shared" si="24"/>
        <v>3</v>
      </c>
    </row>
    <row r="1647" spans="2:7">
      <c r="B1647">
        <v>5.3</v>
      </c>
      <c r="C1647">
        <f t="shared" si="21"/>
        <v>2.65</v>
      </c>
      <c r="D1647">
        <v>0.56999999999999995</v>
      </c>
      <c r="E1647">
        <f t="shared" si="22"/>
        <v>0.21509433962264149</v>
      </c>
      <c r="F1647">
        <f t="shared" si="23"/>
        <v>2</v>
      </c>
      <c r="G1647" s="2">
        <f t="shared" si="24"/>
        <v>2</v>
      </c>
    </row>
    <row r="1648" spans="2:7">
      <c r="B1648">
        <v>5.5</v>
      </c>
      <c r="C1648">
        <f t="shared" si="21"/>
        <v>2.75</v>
      </c>
      <c r="D1648">
        <v>1.26</v>
      </c>
      <c r="E1648">
        <f t="shared" si="22"/>
        <v>0.45818181818181819</v>
      </c>
      <c r="F1648">
        <f t="shared" si="23"/>
        <v>3</v>
      </c>
      <c r="G1648" s="2">
        <f t="shared" si="24"/>
        <v>4</v>
      </c>
    </row>
    <row r="1649" spans="2:7">
      <c r="B1649">
        <v>5.5</v>
      </c>
      <c r="C1649">
        <f t="shared" si="21"/>
        <v>2.75</v>
      </c>
      <c r="D1649">
        <v>1.21</v>
      </c>
      <c r="E1649">
        <f t="shared" si="22"/>
        <v>0.44</v>
      </c>
      <c r="F1649">
        <f t="shared" si="23"/>
        <v>3</v>
      </c>
      <c r="G1649" s="2">
        <f t="shared" si="24"/>
        <v>4</v>
      </c>
    </row>
    <row r="1650" spans="2:7">
      <c r="B1650">
        <v>5.93</v>
      </c>
      <c r="C1650">
        <f t="shared" si="21"/>
        <v>2.9649999999999999</v>
      </c>
      <c r="D1650">
        <v>0.47</v>
      </c>
      <c r="E1650">
        <f t="shared" si="22"/>
        <v>0.15851602023608768</v>
      </c>
      <c r="F1650">
        <f t="shared" si="23"/>
        <v>1</v>
      </c>
      <c r="G1650" s="2">
        <f t="shared" si="24"/>
        <v>2</v>
      </c>
    </row>
    <row r="1651" spans="2:7">
      <c r="B1651">
        <v>5.93</v>
      </c>
      <c r="C1651">
        <f t="shared" si="21"/>
        <v>2.9649999999999999</v>
      </c>
      <c r="D1651">
        <v>0.77</v>
      </c>
      <c r="E1651">
        <f t="shared" si="22"/>
        <v>0.2596964586846543</v>
      </c>
      <c r="F1651">
        <f t="shared" si="23"/>
        <v>2</v>
      </c>
      <c r="G1651" s="2">
        <f t="shared" si="24"/>
        <v>3</v>
      </c>
    </row>
    <row r="1652" spans="2:7">
      <c r="B1652">
        <v>6.57</v>
      </c>
      <c r="C1652">
        <f t="shared" si="21"/>
        <v>3.2850000000000001</v>
      </c>
      <c r="D1652">
        <v>0.6</v>
      </c>
      <c r="E1652">
        <f t="shared" si="22"/>
        <v>0.18264840182648401</v>
      </c>
      <c r="F1652">
        <f t="shared" si="23"/>
        <v>1</v>
      </c>
      <c r="G1652" s="2">
        <f t="shared" si="24"/>
        <v>2</v>
      </c>
    </row>
    <row r="1653" spans="2:7">
      <c r="B1653">
        <v>6.57</v>
      </c>
      <c r="C1653">
        <f t="shared" si="21"/>
        <v>3.2850000000000001</v>
      </c>
      <c r="D1653">
        <v>1.31</v>
      </c>
      <c r="E1653">
        <f t="shared" si="22"/>
        <v>0.39878234398782342</v>
      </c>
      <c r="F1653">
        <f t="shared" si="23"/>
        <v>2</v>
      </c>
      <c r="G1653" s="2">
        <f t="shared" si="24"/>
        <v>4</v>
      </c>
    </row>
    <row r="1654" spans="2:7">
      <c r="B1654">
        <v>6.04</v>
      </c>
      <c r="C1654">
        <f t="shared" si="21"/>
        <v>3.02</v>
      </c>
      <c r="D1654">
        <v>0.37</v>
      </c>
      <c r="E1654">
        <f t="shared" si="22"/>
        <v>0.12251655629139073</v>
      </c>
      <c r="F1654">
        <f t="shared" si="23"/>
        <v>1</v>
      </c>
      <c r="G1654" s="2">
        <f t="shared" si="24"/>
        <v>2</v>
      </c>
    </row>
    <row r="1655" spans="2:7">
      <c r="B1655">
        <v>6.04</v>
      </c>
      <c r="C1655">
        <f t="shared" si="21"/>
        <v>3.02</v>
      </c>
      <c r="D1655">
        <v>1.2</v>
      </c>
      <c r="E1655">
        <f t="shared" si="22"/>
        <v>0.39735099337748342</v>
      </c>
      <c r="F1655">
        <f t="shared" si="23"/>
        <v>2</v>
      </c>
      <c r="G1655" s="2">
        <f t="shared" si="24"/>
        <v>4</v>
      </c>
    </row>
    <row r="1656" spans="2:7">
      <c r="B1656">
        <v>5.86</v>
      </c>
      <c r="C1656">
        <f t="shared" si="21"/>
        <v>2.93</v>
      </c>
      <c r="D1656">
        <v>0.79</v>
      </c>
      <c r="E1656">
        <f t="shared" si="22"/>
        <v>0.2696245733788396</v>
      </c>
      <c r="F1656">
        <f t="shared" si="23"/>
        <v>2</v>
      </c>
      <c r="G1656" s="2">
        <f t="shared" si="24"/>
        <v>3</v>
      </c>
    </row>
    <row r="1657" spans="2:7">
      <c r="B1657">
        <v>5.86</v>
      </c>
      <c r="C1657">
        <f t="shared" si="21"/>
        <v>2.93</v>
      </c>
      <c r="D1657">
        <v>0.92</v>
      </c>
      <c r="E1657">
        <f t="shared" si="22"/>
        <v>0.31399317406143346</v>
      </c>
      <c r="F1657">
        <f t="shared" si="23"/>
        <v>2</v>
      </c>
      <c r="G1657" s="2">
        <f t="shared" si="24"/>
        <v>3</v>
      </c>
    </row>
    <row r="1658" spans="2:7">
      <c r="B1658">
        <v>6.47</v>
      </c>
      <c r="C1658">
        <f t="shared" si="21"/>
        <v>3.2349999999999999</v>
      </c>
      <c r="D1658">
        <v>0.59</v>
      </c>
      <c r="E1658">
        <f t="shared" si="22"/>
        <v>0.18238021638330756</v>
      </c>
      <c r="F1658">
        <f t="shared" si="23"/>
        <v>1</v>
      </c>
      <c r="G1658" s="2">
        <f t="shared" si="24"/>
        <v>2</v>
      </c>
    </row>
    <row r="1659" spans="2:7">
      <c r="B1659">
        <v>6.47</v>
      </c>
      <c r="C1659">
        <f t="shared" si="21"/>
        <v>3.2349999999999999</v>
      </c>
      <c r="D1659">
        <v>0.54</v>
      </c>
      <c r="E1659">
        <f t="shared" si="22"/>
        <v>0.16692426584234932</v>
      </c>
      <c r="F1659">
        <f t="shared" si="23"/>
        <v>1</v>
      </c>
      <c r="G1659" s="2">
        <f t="shared" si="24"/>
        <v>2</v>
      </c>
    </row>
    <row r="1660" spans="2:7">
      <c r="B1660">
        <v>5.4</v>
      </c>
      <c r="C1660">
        <f t="shared" si="21"/>
        <v>2.7</v>
      </c>
      <c r="D1660">
        <v>1.03</v>
      </c>
      <c r="E1660">
        <f t="shared" si="22"/>
        <v>0.38148148148148148</v>
      </c>
      <c r="F1660">
        <f t="shared" si="23"/>
        <v>2</v>
      </c>
      <c r="G1660" s="2">
        <f t="shared" si="24"/>
        <v>4</v>
      </c>
    </row>
    <row r="1661" spans="2:7">
      <c r="B1661">
        <v>5.4</v>
      </c>
      <c r="C1661">
        <f t="shared" si="21"/>
        <v>2.7</v>
      </c>
      <c r="D1661">
        <v>2.2000000000000002</v>
      </c>
      <c r="E1661">
        <f t="shared" si="22"/>
        <v>0.81481481481481488</v>
      </c>
      <c r="F1661">
        <f t="shared" si="23"/>
        <v>3</v>
      </c>
      <c r="G1661" s="2">
        <f t="shared" si="24"/>
        <v>5</v>
      </c>
    </row>
    <row r="1662" spans="2:7">
      <c r="B1662">
        <v>5.3</v>
      </c>
      <c r="C1662">
        <f t="shared" si="21"/>
        <v>2.65</v>
      </c>
      <c r="D1662">
        <v>0.86</v>
      </c>
      <c r="E1662">
        <f t="shared" si="22"/>
        <v>0.32452830188679244</v>
      </c>
      <c r="F1662">
        <f t="shared" si="23"/>
        <v>2</v>
      </c>
      <c r="G1662" s="2">
        <f t="shared" si="24"/>
        <v>3</v>
      </c>
    </row>
    <row r="1663" spans="2:7">
      <c r="B1663">
        <v>5.3</v>
      </c>
      <c r="C1663">
        <f t="shared" si="21"/>
        <v>2.65</v>
      </c>
      <c r="D1663">
        <v>0.76</v>
      </c>
      <c r="E1663">
        <f t="shared" si="22"/>
        <v>0.28679245283018867</v>
      </c>
      <c r="F1663">
        <f t="shared" si="23"/>
        <v>2</v>
      </c>
      <c r="G1663" s="2">
        <f t="shared" si="24"/>
        <v>3</v>
      </c>
    </row>
    <row r="1664" spans="2:7">
      <c r="B1664">
        <v>5.85</v>
      </c>
      <c r="C1664">
        <f t="shared" si="21"/>
        <v>2.9249999999999998</v>
      </c>
      <c r="D1664">
        <v>0.39</v>
      </c>
      <c r="E1664">
        <f t="shared" si="22"/>
        <v>0.13333333333333336</v>
      </c>
      <c r="F1664">
        <f t="shared" si="23"/>
        <v>1</v>
      </c>
      <c r="G1664" s="2">
        <f t="shared" si="24"/>
        <v>2</v>
      </c>
    </row>
    <row r="1665" spans="2:7">
      <c r="B1665">
        <v>5.85</v>
      </c>
      <c r="C1665">
        <f t="shared" si="21"/>
        <v>2.9249999999999998</v>
      </c>
      <c r="D1665">
        <v>1.05</v>
      </c>
      <c r="E1665">
        <f t="shared" si="22"/>
        <v>0.35897435897435903</v>
      </c>
      <c r="F1665">
        <f t="shared" si="23"/>
        <v>2</v>
      </c>
      <c r="G1665" s="2">
        <f t="shared" si="24"/>
        <v>3</v>
      </c>
    </row>
    <row r="1666" spans="2:7">
      <c r="B1666">
        <v>6.52</v>
      </c>
      <c r="C1666">
        <f t="shared" si="21"/>
        <v>3.26</v>
      </c>
      <c r="D1666">
        <v>0.38</v>
      </c>
      <c r="E1666">
        <f t="shared" si="22"/>
        <v>0.11656441717791412</v>
      </c>
      <c r="F1666">
        <f t="shared" si="23"/>
        <v>1</v>
      </c>
      <c r="G1666" s="2">
        <f t="shared" si="24"/>
        <v>2</v>
      </c>
    </row>
    <row r="1667" spans="2:7">
      <c r="B1667">
        <v>6.52</v>
      </c>
      <c r="C1667">
        <f t="shared" si="21"/>
        <v>3.26</v>
      </c>
      <c r="D1667">
        <v>0.84</v>
      </c>
      <c r="E1667">
        <f t="shared" si="22"/>
        <v>0.25766871165644173</v>
      </c>
      <c r="F1667">
        <f t="shared" si="23"/>
        <v>2</v>
      </c>
      <c r="G1667" s="2">
        <f t="shared" si="24"/>
        <v>3</v>
      </c>
    </row>
    <row r="1668" spans="2:7">
      <c r="B1668">
        <v>5.3</v>
      </c>
      <c r="C1668">
        <f t="shared" si="21"/>
        <v>2.65</v>
      </c>
      <c r="D1668">
        <v>1.17</v>
      </c>
      <c r="E1668">
        <f t="shared" si="22"/>
        <v>0.44150943396226416</v>
      </c>
      <c r="F1668">
        <f t="shared" si="23"/>
        <v>3</v>
      </c>
      <c r="G1668" s="2">
        <f t="shared" si="24"/>
        <v>4</v>
      </c>
    </row>
    <row r="1669" spans="2:7">
      <c r="B1669">
        <v>5.3</v>
      </c>
      <c r="C1669">
        <f t="shared" si="21"/>
        <v>2.65</v>
      </c>
      <c r="D1669">
        <v>1.45</v>
      </c>
      <c r="E1669">
        <f t="shared" si="22"/>
        <v>0.54716981132075471</v>
      </c>
      <c r="F1669">
        <f t="shared" si="23"/>
        <v>3</v>
      </c>
      <c r="G1669" s="2">
        <f t="shared" si="24"/>
        <v>4</v>
      </c>
    </row>
    <row r="1670" spans="2:7">
      <c r="B1670">
        <v>4.7300000000000004</v>
      </c>
      <c r="C1670">
        <f t="shared" si="21"/>
        <v>2.3650000000000002</v>
      </c>
      <c r="D1670">
        <v>0.22</v>
      </c>
      <c r="E1670">
        <f t="shared" si="22"/>
        <v>9.3023255813953487E-2</v>
      </c>
      <c r="F1670">
        <f t="shared" si="23"/>
        <v>1</v>
      </c>
      <c r="G1670" s="2">
        <f t="shared" si="24"/>
        <v>1</v>
      </c>
    </row>
    <row r="1671" spans="2:7">
      <c r="B1671">
        <v>4.7300000000000004</v>
      </c>
      <c r="C1671">
        <f t="shared" si="21"/>
        <v>2.3650000000000002</v>
      </c>
      <c r="D1671">
        <v>0.4</v>
      </c>
      <c r="E1671">
        <f t="shared" si="22"/>
        <v>0.16913319238900634</v>
      </c>
      <c r="F1671">
        <f t="shared" si="23"/>
        <v>1</v>
      </c>
      <c r="G1671" s="2">
        <f t="shared" si="24"/>
        <v>2</v>
      </c>
    </row>
    <row r="1672" spans="2:7">
      <c r="B1672">
        <v>5.34</v>
      </c>
      <c r="C1672">
        <f t="shared" si="21"/>
        <v>2.67</v>
      </c>
      <c r="D1672">
        <v>0.95</v>
      </c>
      <c r="E1672">
        <f t="shared" si="22"/>
        <v>0.35580524344569286</v>
      </c>
      <c r="F1672">
        <f t="shared" si="23"/>
        <v>2</v>
      </c>
      <c r="G1672" s="2">
        <f t="shared" si="24"/>
        <v>3</v>
      </c>
    </row>
    <row r="1673" spans="2:7">
      <c r="B1673">
        <v>5.34</v>
      </c>
      <c r="C1673">
        <f t="shared" si="21"/>
        <v>2.67</v>
      </c>
      <c r="D1673">
        <v>0.56999999999999995</v>
      </c>
      <c r="E1673">
        <f t="shared" si="22"/>
        <v>0.21348314606741572</v>
      </c>
      <c r="F1673">
        <f t="shared" si="23"/>
        <v>2</v>
      </c>
      <c r="G1673" s="2">
        <f t="shared" si="24"/>
        <v>2</v>
      </c>
    </row>
    <row r="1674" spans="2:7">
      <c r="B1674">
        <v>5.32</v>
      </c>
      <c r="C1674">
        <f t="shared" si="21"/>
        <v>2.66</v>
      </c>
      <c r="D1674">
        <v>1.2</v>
      </c>
      <c r="E1674">
        <f t="shared" si="22"/>
        <v>0.45112781954887216</v>
      </c>
      <c r="F1674">
        <f t="shared" si="23"/>
        <v>3</v>
      </c>
      <c r="G1674" s="2">
        <f t="shared" si="24"/>
        <v>4</v>
      </c>
    </row>
    <row r="1675" spans="2:7">
      <c r="B1675">
        <v>5.32</v>
      </c>
      <c r="C1675">
        <f t="shared" si="21"/>
        <v>2.66</v>
      </c>
      <c r="D1675">
        <v>1</v>
      </c>
      <c r="E1675">
        <f t="shared" si="22"/>
        <v>0.37593984962406013</v>
      </c>
      <c r="F1675">
        <f t="shared" si="23"/>
        <v>2</v>
      </c>
      <c r="G1675" s="2">
        <f t="shared" si="24"/>
        <v>4</v>
      </c>
    </row>
    <row r="1676" spans="2:7">
      <c r="B1676">
        <v>5.18</v>
      </c>
      <c r="C1676">
        <f t="shared" si="21"/>
        <v>2.59</v>
      </c>
      <c r="D1676">
        <v>0.24</v>
      </c>
      <c r="E1676">
        <f t="shared" si="22"/>
        <v>9.2664092664092659E-2</v>
      </c>
      <c r="F1676">
        <f t="shared" si="23"/>
        <v>1</v>
      </c>
      <c r="G1676" s="2">
        <f t="shared" si="24"/>
        <v>1</v>
      </c>
    </row>
    <row r="1677" spans="2:7">
      <c r="B1677">
        <v>5.18</v>
      </c>
      <c r="C1677">
        <f t="shared" si="21"/>
        <v>2.59</v>
      </c>
      <c r="D1677">
        <v>0.57999999999999996</v>
      </c>
      <c r="E1677">
        <f t="shared" si="22"/>
        <v>0.22393822393822393</v>
      </c>
      <c r="F1677">
        <f t="shared" si="23"/>
        <v>2</v>
      </c>
      <c r="G1677" s="2">
        <f t="shared" si="24"/>
        <v>2</v>
      </c>
    </row>
    <row r="1678" spans="2:7">
      <c r="B1678">
        <v>6.25</v>
      </c>
      <c r="C1678">
        <f t="shared" si="21"/>
        <v>3.125</v>
      </c>
      <c r="D1678">
        <v>0.82</v>
      </c>
      <c r="E1678">
        <f t="shared" si="22"/>
        <v>0.26239999999999997</v>
      </c>
      <c r="F1678">
        <f t="shared" si="23"/>
        <v>2</v>
      </c>
      <c r="G1678" s="2">
        <f t="shared" si="24"/>
        <v>3</v>
      </c>
    </row>
    <row r="1679" spans="2:7">
      <c r="B1679">
        <v>6.25</v>
      </c>
      <c r="C1679">
        <f t="shared" si="21"/>
        <v>3.125</v>
      </c>
      <c r="D1679">
        <v>0.8</v>
      </c>
      <c r="E1679">
        <f t="shared" si="22"/>
        <v>0.25600000000000001</v>
      </c>
      <c r="F1679">
        <f t="shared" si="23"/>
        <v>2</v>
      </c>
      <c r="G1679" s="2">
        <f t="shared" si="24"/>
        <v>3</v>
      </c>
    </row>
    <row r="1680" spans="2:7">
      <c r="B1680">
        <v>5.3</v>
      </c>
      <c r="C1680">
        <f t="shared" si="21"/>
        <v>2.65</v>
      </c>
      <c r="D1680">
        <v>0.86</v>
      </c>
      <c r="E1680">
        <f t="shared" si="22"/>
        <v>0.32452830188679244</v>
      </c>
      <c r="F1680">
        <f t="shared" si="23"/>
        <v>2</v>
      </c>
      <c r="G1680" s="2">
        <f t="shared" si="24"/>
        <v>3</v>
      </c>
    </row>
    <row r="1681" spans="2:7">
      <c r="B1681">
        <v>5.3</v>
      </c>
      <c r="C1681">
        <f t="shared" si="21"/>
        <v>2.65</v>
      </c>
      <c r="D1681">
        <v>1.38</v>
      </c>
      <c r="E1681">
        <f t="shared" si="22"/>
        <v>0.52075471698113207</v>
      </c>
      <c r="F1681">
        <f t="shared" si="23"/>
        <v>3</v>
      </c>
      <c r="G1681" s="2">
        <f t="shared" si="24"/>
        <v>4</v>
      </c>
    </row>
    <row r="1682" spans="2:7">
      <c r="B1682">
        <v>5.34</v>
      </c>
      <c r="C1682">
        <f t="shared" si="21"/>
        <v>2.67</v>
      </c>
      <c r="D1682">
        <v>0.93</v>
      </c>
      <c r="E1682">
        <f t="shared" si="22"/>
        <v>0.34831460674157305</v>
      </c>
      <c r="F1682">
        <f t="shared" si="23"/>
        <v>2</v>
      </c>
      <c r="G1682" s="2">
        <f t="shared" si="24"/>
        <v>3</v>
      </c>
    </row>
    <row r="1683" spans="2:7">
      <c r="B1683">
        <v>5.34</v>
      </c>
      <c r="C1683">
        <f t="shared" si="21"/>
        <v>2.67</v>
      </c>
      <c r="D1683">
        <v>0.84</v>
      </c>
      <c r="E1683">
        <f t="shared" si="22"/>
        <v>0.3146067415730337</v>
      </c>
      <c r="F1683">
        <f t="shared" si="23"/>
        <v>2</v>
      </c>
      <c r="G1683" s="2">
        <f t="shared" si="24"/>
        <v>3</v>
      </c>
    </row>
    <row r="1684" spans="2:7">
      <c r="B1684">
        <v>6.08</v>
      </c>
      <c r="C1684">
        <f t="shared" si="21"/>
        <v>3.04</v>
      </c>
      <c r="D1684">
        <v>0.43</v>
      </c>
      <c r="E1684">
        <f t="shared" si="22"/>
        <v>0.14144736842105263</v>
      </c>
      <c r="F1684">
        <f t="shared" si="23"/>
        <v>1</v>
      </c>
      <c r="G1684" s="2">
        <f t="shared" si="24"/>
        <v>2</v>
      </c>
    </row>
    <row r="1685" spans="2:7">
      <c r="B1685">
        <v>6.08</v>
      </c>
      <c r="C1685">
        <f t="shared" si="21"/>
        <v>3.04</v>
      </c>
      <c r="D1685">
        <v>0.6</v>
      </c>
      <c r="E1685">
        <f t="shared" si="22"/>
        <v>0.19736842105263158</v>
      </c>
      <c r="F1685">
        <f t="shared" si="23"/>
        <v>2</v>
      </c>
      <c r="G1685" s="2">
        <f t="shared" si="24"/>
        <v>2</v>
      </c>
    </row>
    <row r="1686" spans="2:7">
      <c r="B1686">
        <v>6.62</v>
      </c>
      <c r="C1686">
        <f t="shared" si="21"/>
        <v>3.31</v>
      </c>
      <c r="D1686">
        <v>0.6</v>
      </c>
      <c r="E1686">
        <f t="shared" si="22"/>
        <v>0.18126888217522658</v>
      </c>
      <c r="F1686">
        <f t="shared" si="23"/>
        <v>1</v>
      </c>
      <c r="G1686" s="2">
        <f t="shared" si="24"/>
        <v>2</v>
      </c>
    </row>
    <row r="1687" spans="2:7">
      <c r="B1687">
        <v>6.62</v>
      </c>
      <c r="C1687">
        <f t="shared" si="21"/>
        <v>3.31</v>
      </c>
      <c r="D1687">
        <v>0.41</v>
      </c>
      <c r="E1687">
        <f t="shared" si="22"/>
        <v>0.12386706948640483</v>
      </c>
      <c r="F1687">
        <f t="shared" si="23"/>
        <v>1</v>
      </c>
      <c r="G1687" s="2">
        <f t="shared" si="24"/>
        <v>2</v>
      </c>
    </row>
    <row r="1688" spans="2:7">
      <c r="B1688">
        <v>5.99</v>
      </c>
      <c r="C1688">
        <f t="shared" si="21"/>
        <v>2.9950000000000001</v>
      </c>
      <c r="D1688">
        <v>0.22</v>
      </c>
      <c r="E1688">
        <f t="shared" si="22"/>
        <v>7.3455759599332218E-2</v>
      </c>
      <c r="F1688">
        <f t="shared" si="23"/>
        <v>1</v>
      </c>
      <c r="G1688" s="2">
        <f t="shared" si="24"/>
        <v>1</v>
      </c>
    </row>
    <row r="1689" spans="2:7">
      <c r="B1689">
        <v>5.99</v>
      </c>
      <c r="C1689">
        <f t="shared" si="21"/>
        <v>2.9950000000000001</v>
      </c>
      <c r="D1689">
        <v>1.34</v>
      </c>
      <c r="E1689">
        <f t="shared" si="22"/>
        <v>0.44741235392320533</v>
      </c>
      <c r="F1689">
        <f t="shared" si="23"/>
        <v>3</v>
      </c>
      <c r="G1689" s="2">
        <f t="shared" si="24"/>
        <v>4</v>
      </c>
    </row>
    <row r="1690" spans="2:7">
      <c r="B1690">
        <v>5.19</v>
      </c>
      <c r="C1690">
        <f t="shared" si="21"/>
        <v>2.5950000000000002</v>
      </c>
      <c r="D1690">
        <v>1.02</v>
      </c>
      <c r="E1690">
        <f t="shared" si="22"/>
        <v>0.39306358381502887</v>
      </c>
      <c r="F1690">
        <f t="shared" si="23"/>
        <v>2</v>
      </c>
      <c r="G1690" s="2">
        <f t="shared" si="24"/>
        <v>4</v>
      </c>
    </row>
    <row r="1691" spans="2:7">
      <c r="B1691">
        <v>5.19</v>
      </c>
      <c r="C1691">
        <f t="shared" si="21"/>
        <v>2.5950000000000002</v>
      </c>
      <c r="D1691">
        <v>0.86</v>
      </c>
      <c r="E1691">
        <f t="shared" si="22"/>
        <v>0.33140655105973021</v>
      </c>
      <c r="F1691">
        <f t="shared" si="23"/>
        <v>2</v>
      </c>
      <c r="G1691" s="2">
        <f t="shared" si="24"/>
        <v>3</v>
      </c>
    </row>
    <row r="1692" spans="2:7">
      <c r="B1692">
        <v>5.6</v>
      </c>
      <c r="C1692">
        <f t="shared" si="21"/>
        <v>2.8</v>
      </c>
      <c r="D1692">
        <v>0.19</v>
      </c>
      <c r="E1692">
        <f t="shared" si="22"/>
        <v>6.7857142857142866E-2</v>
      </c>
      <c r="F1692">
        <f t="shared" si="23"/>
        <v>1</v>
      </c>
      <c r="G1692" s="2">
        <f t="shared" si="24"/>
        <v>1</v>
      </c>
    </row>
    <row r="1693" spans="2:7">
      <c r="B1693">
        <v>5.6</v>
      </c>
      <c r="C1693">
        <f t="shared" si="21"/>
        <v>2.8</v>
      </c>
      <c r="D1693">
        <v>0.62</v>
      </c>
      <c r="E1693">
        <f t="shared" si="22"/>
        <v>0.22142857142857145</v>
      </c>
      <c r="F1693">
        <f t="shared" si="23"/>
        <v>2</v>
      </c>
      <c r="G1693" s="2">
        <f t="shared" si="24"/>
        <v>2</v>
      </c>
    </row>
    <row r="1694" spans="2:7">
      <c r="B1694">
        <v>5.71</v>
      </c>
      <c r="C1694">
        <f t="shared" si="21"/>
        <v>2.855</v>
      </c>
      <c r="D1694">
        <v>2</v>
      </c>
      <c r="E1694">
        <f t="shared" si="22"/>
        <v>0.70052539404553416</v>
      </c>
      <c r="F1694">
        <f t="shared" si="23"/>
        <v>3</v>
      </c>
      <c r="G1694" s="2">
        <f t="shared" si="24"/>
        <v>5</v>
      </c>
    </row>
    <row r="1695" spans="2:7">
      <c r="B1695">
        <v>5.71</v>
      </c>
      <c r="C1695">
        <f t="shared" si="21"/>
        <v>2.855</v>
      </c>
      <c r="D1695">
        <v>0.41</v>
      </c>
      <c r="E1695">
        <f t="shared" si="22"/>
        <v>0.14360770577933449</v>
      </c>
      <c r="F1695">
        <f t="shared" si="23"/>
        <v>1</v>
      </c>
      <c r="G1695" s="2">
        <f t="shared" si="24"/>
        <v>2</v>
      </c>
    </row>
    <row r="1696" spans="2:7">
      <c r="B1696">
        <v>7.66</v>
      </c>
      <c r="C1696">
        <f t="shared" si="21"/>
        <v>3.83</v>
      </c>
      <c r="D1696">
        <v>0.95</v>
      </c>
      <c r="E1696">
        <f t="shared" si="22"/>
        <v>0.24804177545691905</v>
      </c>
      <c r="F1696">
        <f t="shared" si="23"/>
        <v>2</v>
      </c>
      <c r="G1696" s="2">
        <f t="shared" si="24"/>
        <v>3</v>
      </c>
    </row>
    <row r="1697" spans="2:7">
      <c r="B1697">
        <v>7.66</v>
      </c>
      <c r="C1697">
        <f t="shared" si="21"/>
        <v>3.83</v>
      </c>
      <c r="D1697">
        <v>1.3</v>
      </c>
      <c r="E1697">
        <f t="shared" si="22"/>
        <v>0.33942558746736295</v>
      </c>
      <c r="F1697">
        <f t="shared" si="23"/>
        <v>2</v>
      </c>
      <c r="G1697" s="2">
        <f t="shared" si="24"/>
        <v>3</v>
      </c>
    </row>
    <row r="1698" spans="2:7">
      <c r="B1698">
        <v>5.26</v>
      </c>
      <c r="C1698">
        <f t="shared" si="21"/>
        <v>2.63</v>
      </c>
      <c r="D1698">
        <v>0.93</v>
      </c>
      <c r="E1698">
        <f t="shared" si="22"/>
        <v>0.35361216730038025</v>
      </c>
      <c r="F1698">
        <f t="shared" si="23"/>
        <v>2</v>
      </c>
      <c r="G1698" s="2">
        <f t="shared" si="24"/>
        <v>3</v>
      </c>
    </row>
    <row r="1699" spans="2:7">
      <c r="B1699">
        <v>5.26</v>
      </c>
      <c r="C1699">
        <f t="shared" si="21"/>
        <v>2.63</v>
      </c>
      <c r="D1699">
        <v>0.6</v>
      </c>
      <c r="E1699">
        <f t="shared" si="22"/>
        <v>0.22813688212927757</v>
      </c>
      <c r="F1699">
        <f t="shared" si="23"/>
        <v>2</v>
      </c>
      <c r="G1699" s="2">
        <f t="shared" si="24"/>
        <v>3</v>
      </c>
    </row>
    <row r="1700" spans="2:7">
      <c r="B1700">
        <v>5.81</v>
      </c>
      <c r="C1700">
        <f t="shared" si="21"/>
        <v>2.9049999999999998</v>
      </c>
      <c r="D1700">
        <v>0.59</v>
      </c>
      <c r="E1700">
        <f t="shared" si="22"/>
        <v>0.20309810671256454</v>
      </c>
      <c r="F1700">
        <f t="shared" si="23"/>
        <v>2</v>
      </c>
      <c r="G1700" s="2">
        <f t="shared" si="24"/>
        <v>2</v>
      </c>
    </row>
    <row r="1701" spans="2:7">
      <c r="B1701">
        <v>5.81</v>
      </c>
      <c r="C1701">
        <f t="shared" si="21"/>
        <v>2.9049999999999998</v>
      </c>
      <c r="D1701">
        <v>0.42</v>
      </c>
      <c r="E1701">
        <f t="shared" si="22"/>
        <v>0.14457831325301204</v>
      </c>
      <c r="F1701">
        <f t="shared" si="23"/>
        <v>1</v>
      </c>
      <c r="G1701" s="2">
        <f t="shared" si="24"/>
        <v>2</v>
      </c>
    </row>
    <row r="1702" spans="2:7">
      <c r="B1702">
        <v>6.04</v>
      </c>
      <c r="C1702">
        <f t="shared" si="21"/>
        <v>3.02</v>
      </c>
      <c r="D1702">
        <v>0.37</v>
      </c>
      <c r="E1702">
        <f t="shared" si="22"/>
        <v>0.12251655629139073</v>
      </c>
      <c r="F1702">
        <f t="shared" si="23"/>
        <v>1</v>
      </c>
      <c r="G1702" s="2">
        <f t="shared" si="24"/>
        <v>2</v>
      </c>
    </row>
    <row r="1703" spans="2:7">
      <c r="B1703">
        <v>6.04</v>
      </c>
      <c r="C1703">
        <f t="shared" si="21"/>
        <v>3.02</v>
      </c>
      <c r="D1703">
        <v>0.65</v>
      </c>
      <c r="E1703">
        <f t="shared" si="22"/>
        <v>0.21523178807947022</v>
      </c>
      <c r="F1703">
        <f t="shared" si="23"/>
        <v>2</v>
      </c>
      <c r="G1703" s="2">
        <f t="shared" si="24"/>
        <v>2</v>
      </c>
    </row>
    <row r="1704" spans="2:7">
      <c r="B1704">
        <v>5.22</v>
      </c>
      <c r="C1704">
        <f t="shared" si="21"/>
        <v>2.61</v>
      </c>
      <c r="D1704">
        <v>0.94</v>
      </c>
      <c r="E1704">
        <f t="shared" si="22"/>
        <v>0.36015325670498083</v>
      </c>
      <c r="F1704">
        <f t="shared" si="23"/>
        <v>2</v>
      </c>
      <c r="G1704" s="2">
        <f t="shared" si="24"/>
        <v>3</v>
      </c>
    </row>
    <row r="1705" spans="2:7">
      <c r="B1705">
        <v>5.22</v>
      </c>
      <c r="C1705">
        <f t="shared" si="21"/>
        <v>2.61</v>
      </c>
      <c r="D1705">
        <v>1.2</v>
      </c>
      <c r="E1705">
        <f t="shared" si="22"/>
        <v>0.45977011494252873</v>
      </c>
      <c r="F1705">
        <f t="shared" si="23"/>
        <v>3</v>
      </c>
      <c r="G1705" s="2">
        <f t="shared" si="24"/>
        <v>4</v>
      </c>
    </row>
    <row r="1706" spans="2:7">
      <c r="B1706">
        <v>5.57</v>
      </c>
      <c r="C1706">
        <f t="shared" si="21"/>
        <v>2.7850000000000001</v>
      </c>
      <c r="D1706">
        <v>0.19</v>
      </c>
      <c r="E1706">
        <f t="shared" si="22"/>
        <v>6.8222621184919202E-2</v>
      </c>
      <c r="F1706">
        <f t="shared" si="23"/>
        <v>1</v>
      </c>
      <c r="G1706" s="2">
        <f t="shared" si="24"/>
        <v>1</v>
      </c>
    </row>
    <row r="1707" spans="2:7">
      <c r="B1707">
        <v>5.57</v>
      </c>
      <c r="C1707">
        <f t="shared" si="21"/>
        <v>2.7850000000000001</v>
      </c>
      <c r="D1707">
        <v>0.24</v>
      </c>
      <c r="E1707">
        <f t="shared" si="22"/>
        <v>8.6175942549371623E-2</v>
      </c>
      <c r="F1707">
        <f t="shared" si="23"/>
        <v>1</v>
      </c>
      <c r="G1707" s="2">
        <f t="shared" si="24"/>
        <v>1</v>
      </c>
    </row>
    <row r="1708" spans="2:7">
      <c r="B1708">
        <v>6.7</v>
      </c>
      <c r="C1708">
        <f t="shared" si="21"/>
        <v>3.35</v>
      </c>
      <c r="D1708">
        <v>0.3</v>
      </c>
      <c r="E1708">
        <f t="shared" si="22"/>
        <v>8.9552238805970144E-2</v>
      </c>
      <c r="F1708">
        <f t="shared" si="23"/>
        <v>1</v>
      </c>
      <c r="G1708" s="2">
        <f t="shared" si="24"/>
        <v>1</v>
      </c>
    </row>
    <row r="1709" spans="2:7">
      <c r="B1709">
        <v>6.7</v>
      </c>
      <c r="C1709">
        <f t="shared" si="21"/>
        <v>3.35</v>
      </c>
      <c r="D1709">
        <v>1.24</v>
      </c>
      <c r="E1709">
        <f t="shared" si="22"/>
        <v>0.37014925373134328</v>
      </c>
      <c r="F1709">
        <f t="shared" si="23"/>
        <v>2</v>
      </c>
      <c r="G1709" s="2">
        <f t="shared" si="24"/>
        <v>4</v>
      </c>
    </row>
    <row r="1710" spans="2:7">
      <c r="B1710">
        <v>4.84</v>
      </c>
      <c r="C1710">
        <f t="shared" si="21"/>
        <v>2.42</v>
      </c>
      <c r="D1710">
        <v>0.22</v>
      </c>
      <c r="E1710">
        <f t="shared" si="22"/>
        <v>9.0909090909090912E-2</v>
      </c>
      <c r="F1710">
        <f t="shared" si="23"/>
        <v>1</v>
      </c>
      <c r="G1710" s="2">
        <f t="shared" si="24"/>
        <v>1</v>
      </c>
    </row>
    <row r="1711" spans="2:7">
      <c r="B1711">
        <v>4.84</v>
      </c>
      <c r="C1711">
        <f t="shared" si="21"/>
        <v>2.42</v>
      </c>
      <c r="D1711">
        <v>0.3</v>
      </c>
      <c r="E1711">
        <f t="shared" si="22"/>
        <v>0.12396694214876033</v>
      </c>
      <c r="F1711">
        <f t="shared" si="23"/>
        <v>1</v>
      </c>
      <c r="G1711" s="2">
        <f t="shared" si="24"/>
        <v>2</v>
      </c>
    </row>
    <row r="1712" spans="2:7">
      <c r="B1712">
        <v>5.49</v>
      </c>
      <c r="C1712">
        <f t="shared" si="21"/>
        <v>2.7450000000000001</v>
      </c>
      <c r="D1712">
        <v>0.86</v>
      </c>
      <c r="E1712">
        <f t="shared" si="22"/>
        <v>0.31329690346083788</v>
      </c>
      <c r="F1712">
        <f t="shared" si="23"/>
        <v>2</v>
      </c>
      <c r="G1712" s="2">
        <f t="shared" si="24"/>
        <v>3</v>
      </c>
    </row>
    <row r="1713" spans="1:7">
      <c r="B1713">
        <v>5.49</v>
      </c>
      <c r="C1713">
        <f t="shared" si="21"/>
        <v>2.7450000000000001</v>
      </c>
      <c r="D1713">
        <v>1.25</v>
      </c>
      <c r="E1713">
        <f t="shared" si="22"/>
        <v>0.45537340619307831</v>
      </c>
      <c r="F1713">
        <f t="shared" si="23"/>
        <v>3</v>
      </c>
      <c r="G1713" s="2">
        <f t="shared" si="24"/>
        <v>4</v>
      </c>
    </row>
    <row r="1714" spans="1:7">
      <c r="B1714">
        <v>5.45</v>
      </c>
      <c r="C1714">
        <f t="shared" si="21"/>
        <v>2.7250000000000001</v>
      </c>
      <c r="D1714">
        <v>0.32</v>
      </c>
      <c r="E1714">
        <f t="shared" si="22"/>
        <v>0.11743119266055045</v>
      </c>
      <c r="F1714">
        <f t="shared" si="23"/>
        <v>1</v>
      </c>
      <c r="G1714" s="2">
        <f t="shared" si="24"/>
        <v>2</v>
      </c>
    </row>
    <row r="1715" spans="1:7">
      <c r="B1715">
        <v>5.45</v>
      </c>
      <c r="C1715">
        <f t="shared" si="21"/>
        <v>2.7250000000000001</v>
      </c>
      <c r="D1715">
        <v>1.24</v>
      </c>
      <c r="E1715">
        <f t="shared" si="22"/>
        <v>0.455045871559633</v>
      </c>
      <c r="F1715">
        <f t="shared" si="23"/>
        <v>3</v>
      </c>
      <c r="G1715" s="2">
        <f t="shared" si="24"/>
        <v>4</v>
      </c>
    </row>
    <row r="1717" spans="1:7">
      <c r="A1717" t="s">
        <v>39</v>
      </c>
      <c r="B1717">
        <f>AVERAGE(B26:B1715)</f>
        <v>6.0200970414201294</v>
      </c>
    </row>
    <row r="1718" spans="1:7">
      <c r="A1718" t="s">
        <v>40</v>
      </c>
      <c r="B1718">
        <f>MEDIAN(B26:B1715)</f>
        <v>5.7549999999999999</v>
      </c>
    </row>
  </sheetData>
  <mergeCells count="1">
    <mergeCell ref="O1:S1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7"/>
  <sheetViews>
    <sheetView topLeftCell="G1" workbookViewId="0">
      <selection activeCell="O2" sqref="O2:S7"/>
    </sheetView>
  </sheetViews>
  <sheetFormatPr baseColWidth="10" defaultRowHeight="15" x14ac:dyDescent="0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</row>
    <row r="2" spans="1:16">
      <c r="A2" s="4"/>
      <c r="B2" s="4"/>
      <c r="C2" s="4"/>
      <c r="D2" s="4"/>
      <c r="E2" s="4"/>
      <c r="F2" s="4"/>
      <c r="G2" s="1"/>
      <c r="H2" s="2"/>
      <c r="K2" s="2" t="s">
        <v>7</v>
      </c>
      <c r="L2" s="2"/>
      <c r="M2" s="2" t="s">
        <v>8</v>
      </c>
    </row>
    <row r="3" spans="1:16">
      <c r="C3" s="4"/>
      <c r="D3" s="4"/>
      <c r="E3" s="4"/>
      <c r="F3" s="4"/>
      <c r="G3" s="1"/>
      <c r="H3" s="2"/>
      <c r="I3" s="2">
        <v>1</v>
      </c>
      <c r="J3" s="2" t="s">
        <v>9</v>
      </c>
      <c r="K3">
        <f>COUNTIF(F26:F2000, 1)</f>
        <v>369</v>
      </c>
      <c r="L3">
        <f>K3/(SUM($K$3:$K$5))</f>
        <v>0.21705882352941178</v>
      </c>
      <c r="M3">
        <f>L3*100</f>
        <v>21.705882352941178</v>
      </c>
    </row>
    <row r="4" spans="1:16">
      <c r="C4" s="4"/>
      <c r="E4" s="4"/>
      <c r="F4" s="4"/>
      <c r="G4" s="1"/>
      <c r="I4" s="2">
        <v>2</v>
      </c>
      <c r="J4" s="2" t="s">
        <v>10</v>
      </c>
      <c r="K4">
        <f>COUNTIF(F26:F2000, 2)</f>
        <v>783</v>
      </c>
      <c r="L4">
        <f t="shared" ref="L4:L5" si="0">K4/(SUM($K$3:$K$5))</f>
        <v>0.46058823529411763</v>
      </c>
      <c r="M4">
        <f>L4*100</f>
        <v>46.058823529411761</v>
      </c>
    </row>
    <row r="5" spans="1:16">
      <c r="C5" s="4"/>
      <c r="E5" s="4"/>
      <c r="F5" s="4"/>
      <c r="G5" s="1"/>
      <c r="I5" s="2">
        <v>3</v>
      </c>
      <c r="J5" s="2" t="s">
        <v>11</v>
      </c>
      <c r="K5">
        <f>COUNTIF(F26:F2000, 3)</f>
        <v>548</v>
      </c>
      <c r="L5">
        <f t="shared" si="0"/>
        <v>0.32235294117647056</v>
      </c>
      <c r="M5">
        <f>L5*100</f>
        <v>32.235294117647058</v>
      </c>
    </row>
    <row r="6" spans="1:16">
      <c r="C6" s="4"/>
      <c r="E6" s="4"/>
      <c r="F6" s="4"/>
      <c r="G6" s="1"/>
      <c r="J6" s="2" t="s">
        <v>12</v>
      </c>
      <c r="K6">
        <f>(K3+K4+K5)/2</f>
        <v>850</v>
      </c>
    </row>
    <row r="7" spans="1:16">
      <c r="C7" s="4"/>
      <c r="E7" s="4"/>
      <c r="F7" s="4"/>
      <c r="G7" s="1"/>
    </row>
    <row r="8" spans="1:16">
      <c r="C8" s="4"/>
      <c r="E8" s="4"/>
      <c r="F8" s="4"/>
      <c r="G8" s="1"/>
    </row>
    <row r="9" spans="1:16">
      <c r="C9" s="4"/>
      <c r="D9" s="4"/>
      <c r="E9" s="4"/>
      <c r="F9" s="4"/>
      <c r="G9" s="1"/>
      <c r="K9" s="2" t="s">
        <v>7</v>
      </c>
      <c r="M9" s="2" t="s">
        <v>8</v>
      </c>
    </row>
    <row r="10" spans="1:16">
      <c r="C10" s="4"/>
      <c r="D10" s="4"/>
      <c r="E10" s="4"/>
      <c r="F10" s="4"/>
      <c r="G10" s="1"/>
      <c r="I10" s="2">
        <v>1</v>
      </c>
      <c r="J10" s="2" t="s">
        <v>13</v>
      </c>
      <c r="K10">
        <f>COUNTIF(G26:G2000, 1)</f>
        <v>136</v>
      </c>
      <c r="L10">
        <f>K10/(SUM($K$10:$K$14))</f>
        <v>0.08</v>
      </c>
      <c r="M10">
        <f>L10*100</f>
        <v>8</v>
      </c>
    </row>
    <row r="11" spans="1:16">
      <c r="C11" s="4"/>
      <c r="D11" s="4"/>
      <c r="E11" s="4"/>
      <c r="F11" s="4"/>
      <c r="G11" s="1"/>
      <c r="I11" s="2">
        <v>2</v>
      </c>
      <c r="J11" s="2" t="s">
        <v>14</v>
      </c>
      <c r="K11">
        <f>COUNTIF(G26:G2000, 2)</f>
        <v>341</v>
      </c>
      <c r="L11">
        <f t="shared" ref="L11:L14" si="1">K11/(SUM($K$10:$K$14))</f>
        <v>0.20058823529411765</v>
      </c>
      <c r="M11">
        <f t="shared" ref="M11:M14" si="2">L11*100</f>
        <v>20.058823529411764</v>
      </c>
    </row>
    <row r="12" spans="1:16">
      <c r="C12" s="4"/>
      <c r="E12" s="4"/>
      <c r="F12" s="4"/>
      <c r="G12" s="1"/>
      <c r="I12" s="2">
        <v>3</v>
      </c>
      <c r="J12" s="2" t="s">
        <v>15</v>
      </c>
      <c r="K12">
        <f>COUNTIF(G26:G2000, 3)</f>
        <v>477</v>
      </c>
      <c r="L12">
        <f t="shared" si="1"/>
        <v>0.28058823529411764</v>
      </c>
      <c r="M12">
        <f t="shared" si="2"/>
        <v>28.058823529411764</v>
      </c>
    </row>
    <row r="13" spans="1:16">
      <c r="C13" s="4"/>
      <c r="D13" s="4"/>
      <c r="E13" s="4"/>
      <c r="F13" s="4"/>
      <c r="G13" s="1"/>
      <c r="I13" s="2">
        <v>4</v>
      </c>
      <c r="J13" s="2" t="s">
        <v>16</v>
      </c>
      <c r="K13">
        <f>COUNTIF(G26:G2000, 4)</f>
        <v>479</v>
      </c>
      <c r="L13">
        <f t="shared" si="1"/>
        <v>0.28176470588235292</v>
      </c>
      <c r="M13">
        <f t="shared" si="2"/>
        <v>28.17647058823529</v>
      </c>
      <c r="P13" s="5"/>
    </row>
    <row r="14" spans="1:16">
      <c r="A14" t="s">
        <v>17</v>
      </c>
      <c r="C14" s="4"/>
      <c r="D14" s="4"/>
      <c r="E14" s="4"/>
      <c r="F14" s="4"/>
      <c r="G14" s="1"/>
      <c r="I14" s="2">
        <v>5</v>
      </c>
      <c r="J14" s="2" t="s">
        <v>18</v>
      </c>
      <c r="K14">
        <f>COUNTIF(G26:G2000, 5)</f>
        <v>267</v>
      </c>
      <c r="L14">
        <f t="shared" si="1"/>
        <v>0.15705882352941178</v>
      </c>
      <c r="M14">
        <f t="shared" si="2"/>
        <v>15.705882352941178</v>
      </c>
      <c r="P14" s="5"/>
    </row>
    <row r="15" spans="1:16">
      <c r="C15" s="4"/>
      <c r="D15" s="4"/>
      <c r="E15" s="4"/>
      <c r="F15" s="4"/>
      <c r="G15" s="1"/>
      <c r="P15" s="5"/>
    </row>
    <row r="16" spans="1:16">
      <c r="C16" s="4"/>
      <c r="D16" s="4"/>
      <c r="E16" s="4"/>
      <c r="F16" s="4"/>
      <c r="G16" s="1"/>
      <c r="P16" s="5"/>
    </row>
    <row r="17" spans="1:16">
      <c r="C17" s="4"/>
      <c r="D17" s="4"/>
      <c r="E17" s="4"/>
      <c r="F17" s="4"/>
      <c r="G17" s="1"/>
      <c r="P17" s="5"/>
    </row>
    <row r="18" spans="1:16">
      <c r="C18" s="4"/>
      <c r="D18" s="4"/>
      <c r="E18" s="4"/>
      <c r="F18" s="4"/>
      <c r="G18" s="1"/>
      <c r="P18" s="5"/>
    </row>
    <row r="19" spans="1:16">
      <c r="C19" s="4"/>
      <c r="D19" s="4"/>
      <c r="E19" s="4"/>
      <c r="F19" s="4"/>
      <c r="G19" s="1"/>
      <c r="P19" s="5"/>
    </row>
    <row r="20" spans="1:16">
      <c r="C20" s="4"/>
      <c r="D20" s="4"/>
      <c r="E20" s="4"/>
      <c r="F20" s="4"/>
      <c r="G20" s="1"/>
      <c r="P20" s="5"/>
    </row>
    <row r="21" spans="1:16">
      <c r="A21" t="s">
        <v>19</v>
      </c>
      <c r="C21" s="4"/>
      <c r="D21" s="4"/>
      <c r="E21" s="4"/>
      <c r="F21" s="4"/>
      <c r="G21" s="1"/>
      <c r="P21" s="5"/>
    </row>
    <row r="22" spans="1:16">
      <c r="C22" s="4"/>
      <c r="D22" s="4"/>
      <c r="E22" s="4"/>
      <c r="F22" s="4"/>
      <c r="G22" s="1"/>
      <c r="P22" s="5"/>
    </row>
    <row r="23" spans="1:16">
      <c r="C23" s="4"/>
      <c r="D23" s="4"/>
      <c r="E23" s="4"/>
      <c r="F23" s="4"/>
      <c r="G23" s="1"/>
      <c r="P23" s="5"/>
    </row>
    <row r="24" spans="1:16">
      <c r="C24" s="4"/>
      <c r="D24" s="4"/>
      <c r="E24" s="4"/>
      <c r="F24" s="4"/>
      <c r="G24" s="1"/>
      <c r="P24" s="5"/>
    </row>
    <row r="25" spans="1:16">
      <c r="C25" s="4"/>
      <c r="D25" s="4"/>
      <c r="E25" s="4"/>
      <c r="F25" s="4"/>
      <c r="G25" s="1"/>
      <c r="P25" s="5"/>
    </row>
    <row r="26" spans="1:16">
      <c r="A26" t="s">
        <v>20</v>
      </c>
      <c r="B26" s="6">
        <v>4.74</v>
      </c>
      <c r="C26" s="6">
        <v>2.37</v>
      </c>
      <c r="D26" s="6">
        <v>0.94099999999999995</v>
      </c>
      <c r="E26" s="6">
        <v>0.39704641400000001</v>
      </c>
      <c r="F26" s="6">
        <v>2</v>
      </c>
      <c r="G26" s="7">
        <v>4</v>
      </c>
      <c r="P26" s="5"/>
    </row>
    <row r="27" spans="1:16">
      <c r="B27" s="6">
        <v>4.74</v>
      </c>
      <c r="C27" s="6">
        <v>2.37</v>
      </c>
      <c r="D27" s="6">
        <v>0.96399999999999997</v>
      </c>
      <c r="E27" s="6">
        <v>0.40675105499999997</v>
      </c>
      <c r="F27" s="6">
        <v>2</v>
      </c>
      <c r="G27" s="7">
        <v>4</v>
      </c>
      <c r="P27" s="5"/>
    </row>
    <row r="28" spans="1:16">
      <c r="B28" s="6">
        <v>5.0599999999999996</v>
      </c>
      <c r="C28" s="6">
        <v>2.5299999999999998</v>
      </c>
      <c r="D28" s="6">
        <v>0.38</v>
      </c>
      <c r="E28" s="6">
        <v>0.150197628</v>
      </c>
      <c r="F28" s="6">
        <v>1</v>
      </c>
      <c r="G28" s="7">
        <v>2</v>
      </c>
      <c r="P28" s="5"/>
    </row>
    <row r="29" spans="1:16">
      <c r="B29" s="6">
        <v>5.0599999999999996</v>
      </c>
      <c r="C29" s="6">
        <v>2.5299999999999998</v>
      </c>
      <c r="D29" s="6">
        <v>1.38</v>
      </c>
      <c r="E29" s="6">
        <v>0.54545454500000001</v>
      </c>
      <c r="F29" s="6">
        <v>3</v>
      </c>
      <c r="G29" s="7">
        <v>4</v>
      </c>
      <c r="P29" s="5"/>
    </row>
    <row r="30" spans="1:16">
      <c r="B30" s="6">
        <v>5.1100000000000003</v>
      </c>
      <c r="C30" s="6">
        <v>2.5550000000000002</v>
      </c>
      <c r="D30" s="6">
        <v>1.1100000000000001</v>
      </c>
      <c r="E30" s="6">
        <v>0.43444227000000002</v>
      </c>
      <c r="F30" s="6">
        <v>3</v>
      </c>
      <c r="G30" s="7">
        <v>4</v>
      </c>
      <c r="P30" s="5"/>
    </row>
    <row r="31" spans="1:16">
      <c r="B31" s="6">
        <v>5.1100000000000003</v>
      </c>
      <c r="C31" s="6">
        <v>2.5550000000000002</v>
      </c>
      <c r="D31" s="6">
        <v>0.72199999999999998</v>
      </c>
      <c r="E31" s="6">
        <v>0.28258316999999999</v>
      </c>
      <c r="F31" s="6">
        <v>2</v>
      </c>
      <c r="G31" s="7">
        <v>3</v>
      </c>
      <c r="P31" s="5"/>
    </row>
    <row r="32" spans="1:16">
      <c r="B32" s="6">
        <v>5.32</v>
      </c>
      <c r="C32" s="6">
        <v>2.66</v>
      </c>
      <c r="D32" s="6">
        <v>0.18</v>
      </c>
      <c r="E32" s="6">
        <v>6.7669172999999999E-2</v>
      </c>
      <c r="F32" s="6">
        <v>1</v>
      </c>
      <c r="G32" s="7">
        <v>1</v>
      </c>
      <c r="P32" s="5"/>
    </row>
    <row r="33" spans="2:16">
      <c r="B33" s="6">
        <v>5.32</v>
      </c>
      <c r="C33" s="6">
        <v>2.66</v>
      </c>
      <c r="D33" s="6">
        <v>0.45800000000000002</v>
      </c>
      <c r="E33" s="6">
        <v>0.17218045100000001</v>
      </c>
      <c r="F33" s="6">
        <v>1</v>
      </c>
      <c r="G33" s="7">
        <v>2</v>
      </c>
      <c r="P33" s="5"/>
    </row>
    <row r="34" spans="2:16">
      <c r="B34" s="6">
        <v>6.05</v>
      </c>
      <c r="C34" s="6">
        <v>3.0249999999999999</v>
      </c>
      <c r="D34" s="6">
        <v>2.04</v>
      </c>
      <c r="E34" s="6">
        <v>0.67438016499999998</v>
      </c>
      <c r="F34" s="6">
        <v>3</v>
      </c>
      <c r="G34" s="7">
        <v>5</v>
      </c>
      <c r="P34" s="5"/>
    </row>
    <row r="35" spans="2:16">
      <c r="B35" s="6">
        <v>6.05</v>
      </c>
      <c r="C35" s="6">
        <v>3.0249999999999999</v>
      </c>
      <c r="D35" s="6">
        <v>1.26</v>
      </c>
      <c r="E35" s="6">
        <v>0.41652892600000002</v>
      </c>
      <c r="F35" s="6">
        <v>2</v>
      </c>
      <c r="G35" s="7">
        <v>4</v>
      </c>
      <c r="P35" s="5"/>
    </row>
    <row r="36" spans="2:16">
      <c r="B36" s="6">
        <v>5.3</v>
      </c>
      <c r="C36" s="6">
        <v>2.65</v>
      </c>
      <c r="D36" s="6">
        <v>1.1399999999999999</v>
      </c>
      <c r="E36" s="6">
        <v>0.43018867900000002</v>
      </c>
      <c r="F36" s="6">
        <v>3</v>
      </c>
      <c r="G36" s="7">
        <v>4</v>
      </c>
      <c r="P36" s="5"/>
    </row>
    <row r="37" spans="2:16">
      <c r="B37" s="6">
        <v>5.3</v>
      </c>
      <c r="C37" s="6">
        <v>2.65</v>
      </c>
      <c r="D37" s="6">
        <v>2.2799999999999998</v>
      </c>
      <c r="E37" s="6">
        <v>0.86037735800000004</v>
      </c>
      <c r="F37" s="6">
        <v>3</v>
      </c>
      <c r="G37" s="7">
        <v>5</v>
      </c>
      <c r="P37" s="5"/>
    </row>
    <row r="38" spans="2:16">
      <c r="B38" s="6">
        <v>5.4</v>
      </c>
      <c r="C38" s="6">
        <v>2.7</v>
      </c>
      <c r="D38" s="6">
        <v>1.65</v>
      </c>
      <c r="E38" s="6">
        <v>0.61111111100000004</v>
      </c>
      <c r="F38" s="6">
        <v>3</v>
      </c>
      <c r="G38" s="7">
        <v>5</v>
      </c>
      <c r="P38" s="5"/>
    </row>
    <row r="39" spans="2:16">
      <c r="B39" s="6">
        <v>5.4</v>
      </c>
      <c r="C39" s="6">
        <v>2.7</v>
      </c>
      <c r="D39" s="6">
        <v>0.48499999999999999</v>
      </c>
      <c r="E39" s="6">
        <v>0.17962963000000001</v>
      </c>
      <c r="F39" s="6">
        <v>1</v>
      </c>
      <c r="G39" s="7">
        <v>2</v>
      </c>
      <c r="P39" s="5"/>
    </row>
    <row r="40" spans="2:16">
      <c r="B40" s="6">
        <v>5.4</v>
      </c>
      <c r="C40" s="6">
        <v>2.7</v>
      </c>
      <c r="D40" s="6">
        <v>0.17</v>
      </c>
      <c r="E40" s="6">
        <v>6.2962962999999997E-2</v>
      </c>
      <c r="F40" s="6">
        <v>1</v>
      </c>
      <c r="G40" s="7">
        <v>1</v>
      </c>
      <c r="P40" s="5"/>
    </row>
    <row r="41" spans="2:16">
      <c r="B41" s="6">
        <v>5.4</v>
      </c>
      <c r="C41" s="6">
        <v>2.7</v>
      </c>
      <c r="D41" s="6">
        <v>2.16</v>
      </c>
      <c r="E41" s="6">
        <v>0.8</v>
      </c>
      <c r="F41" s="6">
        <v>3</v>
      </c>
      <c r="G41" s="7">
        <v>5</v>
      </c>
      <c r="P41" s="5"/>
    </row>
    <row r="42" spans="2:16">
      <c r="B42" s="6">
        <v>5.35</v>
      </c>
      <c r="C42" s="6">
        <v>2.6749999999999998</v>
      </c>
      <c r="D42" s="6">
        <v>1.86</v>
      </c>
      <c r="E42" s="6">
        <v>0.695327103</v>
      </c>
      <c r="F42" s="6">
        <v>3</v>
      </c>
      <c r="G42" s="7">
        <v>5</v>
      </c>
      <c r="P42" s="5"/>
    </row>
    <row r="43" spans="2:16">
      <c r="B43" s="6">
        <v>5.35</v>
      </c>
      <c r="C43" s="6">
        <v>2.6749999999999998</v>
      </c>
      <c r="D43" s="6">
        <v>0.72399999999999998</v>
      </c>
      <c r="E43" s="6">
        <v>0.27065420600000001</v>
      </c>
      <c r="F43" s="6">
        <v>2</v>
      </c>
      <c r="G43" s="7">
        <v>3</v>
      </c>
      <c r="P43" s="5"/>
    </row>
    <row r="44" spans="2:16">
      <c r="B44" s="6">
        <v>5</v>
      </c>
      <c r="C44" s="6">
        <v>2.5</v>
      </c>
      <c r="D44" s="6">
        <v>0.55000000000000004</v>
      </c>
      <c r="E44" s="6">
        <v>0.22</v>
      </c>
      <c r="F44" s="6">
        <v>2</v>
      </c>
      <c r="G44" s="7">
        <v>2</v>
      </c>
      <c r="P44" s="5"/>
    </row>
    <row r="45" spans="2:16">
      <c r="B45" s="6">
        <v>5</v>
      </c>
      <c r="C45" s="6">
        <v>2.5</v>
      </c>
      <c r="D45" s="6">
        <v>0.93899999999999995</v>
      </c>
      <c r="E45" s="6">
        <v>0.37559999999999999</v>
      </c>
      <c r="F45" s="6">
        <v>2</v>
      </c>
      <c r="G45" s="7">
        <v>4</v>
      </c>
      <c r="P45" s="5"/>
    </row>
    <row r="46" spans="2:16">
      <c r="B46" s="6">
        <v>5.2</v>
      </c>
      <c r="C46" s="6">
        <v>2.6</v>
      </c>
      <c r="D46" s="6">
        <v>0.61899999999999999</v>
      </c>
      <c r="E46" s="6">
        <v>0.238076923</v>
      </c>
      <c r="F46" s="6">
        <v>2</v>
      </c>
      <c r="G46" s="7">
        <v>3</v>
      </c>
      <c r="P46" s="5"/>
    </row>
    <row r="47" spans="2:16">
      <c r="B47" s="6">
        <v>5.2</v>
      </c>
      <c r="C47" s="6">
        <v>2.6</v>
      </c>
      <c r="D47" s="6">
        <v>0.68600000000000005</v>
      </c>
      <c r="E47" s="6">
        <v>0.263846154</v>
      </c>
      <c r="F47" s="6">
        <v>2</v>
      </c>
      <c r="G47" s="7">
        <v>3</v>
      </c>
      <c r="P47" s="5"/>
    </row>
    <row r="48" spans="2:16">
      <c r="B48" s="6">
        <v>5.2</v>
      </c>
      <c r="C48" s="6">
        <v>2.6</v>
      </c>
      <c r="D48" s="6">
        <v>0.84199999999999997</v>
      </c>
      <c r="E48" s="6">
        <v>0.323846154</v>
      </c>
      <c r="F48" s="6">
        <v>2</v>
      </c>
      <c r="G48" s="7">
        <v>3</v>
      </c>
      <c r="P48" s="5"/>
    </row>
    <row r="49" spans="2:16">
      <c r="B49" s="6">
        <v>5.2</v>
      </c>
      <c r="C49" s="6">
        <v>2.6</v>
      </c>
      <c r="D49" s="6">
        <v>0.78400000000000003</v>
      </c>
      <c r="E49" s="6">
        <v>0.30153846200000001</v>
      </c>
      <c r="F49" s="6">
        <v>2</v>
      </c>
      <c r="G49" s="7">
        <v>3</v>
      </c>
      <c r="P49" s="5"/>
    </row>
    <row r="50" spans="2:16">
      <c r="B50" s="6">
        <v>5.4</v>
      </c>
      <c r="C50" s="6">
        <v>2.7</v>
      </c>
      <c r="D50" s="6">
        <v>1</v>
      </c>
      <c r="E50" s="6">
        <v>0.37037037</v>
      </c>
      <c r="F50" s="6">
        <v>2</v>
      </c>
      <c r="G50" s="7">
        <v>4</v>
      </c>
      <c r="P50" s="5"/>
    </row>
    <row r="51" spans="2:16">
      <c r="B51" s="6">
        <v>5.4</v>
      </c>
      <c r="C51" s="6">
        <v>2.7</v>
      </c>
      <c r="D51" s="6">
        <v>1.5</v>
      </c>
      <c r="E51" s="6">
        <v>0.55555555599999995</v>
      </c>
      <c r="F51" s="6">
        <v>3</v>
      </c>
      <c r="G51" s="7">
        <v>5</v>
      </c>
      <c r="P51" s="5"/>
    </row>
    <row r="52" spans="2:16">
      <c r="B52" s="6">
        <v>5.37</v>
      </c>
      <c r="C52" s="6">
        <v>2.6850000000000001</v>
      </c>
      <c r="D52" s="6">
        <v>0.42499999999999999</v>
      </c>
      <c r="E52" s="6">
        <v>0.15828677799999999</v>
      </c>
      <c r="F52" s="6">
        <v>1</v>
      </c>
      <c r="G52" s="7">
        <v>2</v>
      </c>
      <c r="P52" s="5"/>
    </row>
    <row r="53" spans="2:16">
      <c r="B53" s="6">
        <v>5.37</v>
      </c>
      <c r="C53" s="6">
        <v>2.6850000000000001</v>
      </c>
      <c r="D53" s="6">
        <v>0.91</v>
      </c>
      <c r="E53" s="6">
        <v>0.33891992599999998</v>
      </c>
      <c r="F53" s="6">
        <v>2</v>
      </c>
      <c r="G53" s="7">
        <v>3</v>
      </c>
      <c r="P53" s="5"/>
    </row>
    <row r="54" spans="2:16">
      <c r="B54" s="6">
        <v>5.9</v>
      </c>
      <c r="C54" s="6">
        <v>2.95</v>
      </c>
      <c r="D54" s="6">
        <v>1.83</v>
      </c>
      <c r="E54" s="6">
        <v>0.62033898300000001</v>
      </c>
      <c r="F54" s="6">
        <v>3</v>
      </c>
      <c r="G54" s="7">
        <v>5</v>
      </c>
      <c r="P54" s="5"/>
    </row>
    <row r="55" spans="2:16">
      <c r="B55" s="6">
        <v>5.9</v>
      </c>
      <c r="C55" s="6">
        <v>2.95</v>
      </c>
      <c r="D55" s="6">
        <v>1.78</v>
      </c>
      <c r="E55" s="6">
        <v>0.60338983099999999</v>
      </c>
      <c r="F55" s="6">
        <v>3</v>
      </c>
      <c r="G55" s="7">
        <v>5</v>
      </c>
      <c r="P55" s="5"/>
    </row>
    <row r="56" spans="2:16">
      <c r="B56" s="6">
        <v>5.35</v>
      </c>
      <c r="C56" s="6">
        <v>2.6749999999999998</v>
      </c>
      <c r="D56" s="6">
        <v>0.92</v>
      </c>
      <c r="E56" s="6">
        <v>0.34392523400000002</v>
      </c>
      <c r="F56" s="6">
        <v>2</v>
      </c>
      <c r="G56" s="7">
        <v>3</v>
      </c>
      <c r="P56" s="5"/>
    </row>
    <row r="57" spans="2:16">
      <c r="B57" s="6">
        <v>5.35</v>
      </c>
      <c r="C57" s="6">
        <v>2.6749999999999998</v>
      </c>
      <c r="D57" s="6">
        <v>1.32</v>
      </c>
      <c r="E57" s="6">
        <v>0.49345794399999998</v>
      </c>
      <c r="F57" s="6">
        <v>3</v>
      </c>
      <c r="G57" s="7">
        <v>4</v>
      </c>
      <c r="P57" s="5"/>
    </row>
    <row r="58" spans="2:16">
      <c r="B58" s="6">
        <v>4.93</v>
      </c>
      <c r="C58" s="6">
        <v>2.4649999999999999</v>
      </c>
      <c r="D58" s="6">
        <v>0.72599999999999998</v>
      </c>
      <c r="E58" s="6">
        <v>0.294523327</v>
      </c>
      <c r="F58" s="6">
        <v>2</v>
      </c>
      <c r="G58" s="7">
        <v>3</v>
      </c>
      <c r="P58" s="5"/>
    </row>
    <row r="59" spans="2:16">
      <c r="B59" s="6">
        <v>5.92</v>
      </c>
      <c r="C59" s="6">
        <v>2.96</v>
      </c>
      <c r="D59" s="6">
        <v>0.1</v>
      </c>
      <c r="E59" s="6">
        <v>3.3783783999999997E-2</v>
      </c>
      <c r="F59" s="6">
        <v>1</v>
      </c>
      <c r="G59" s="7">
        <v>1</v>
      </c>
      <c r="P59" s="5"/>
    </row>
    <row r="60" spans="2:16">
      <c r="B60" s="6">
        <v>5.92</v>
      </c>
      <c r="C60" s="6">
        <v>2.96</v>
      </c>
      <c r="D60" s="6">
        <v>0.6</v>
      </c>
      <c r="E60" s="6">
        <v>0.20270270300000001</v>
      </c>
      <c r="F60" s="6">
        <v>2</v>
      </c>
      <c r="G60" s="7">
        <v>2</v>
      </c>
      <c r="P60" s="5"/>
    </row>
    <row r="61" spans="2:16">
      <c r="B61" s="6">
        <v>5.2</v>
      </c>
      <c r="C61" s="6">
        <v>2.6</v>
      </c>
      <c r="D61" s="6">
        <v>2.4900000000000002</v>
      </c>
      <c r="E61" s="6">
        <v>0.95769230800000005</v>
      </c>
      <c r="F61" s="6">
        <v>3</v>
      </c>
      <c r="G61" s="7">
        <v>5</v>
      </c>
      <c r="P61" s="5"/>
    </row>
    <row r="62" spans="2:16">
      <c r="B62" s="6">
        <v>5.2</v>
      </c>
      <c r="C62" s="6">
        <v>2.6</v>
      </c>
      <c r="D62" s="6">
        <v>0.42499999999999999</v>
      </c>
      <c r="E62" s="6">
        <v>0.16346153799999999</v>
      </c>
      <c r="F62" s="6">
        <v>1</v>
      </c>
      <c r="G62" s="7">
        <v>2</v>
      </c>
      <c r="P62" s="5"/>
    </row>
    <row r="63" spans="2:16">
      <c r="B63" s="6">
        <v>5.25</v>
      </c>
      <c r="C63" s="6">
        <v>2.625</v>
      </c>
      <c r="D63" s="6">
        <v>0.63900000000000001</v>
      </c>
      <c r="E63" s="6">
        <v>0.24342857100000001</v>
      </c>
      <c r="F63" s="6">
        <v>2</v>
      </c>
      <c r="G63" s="7">
        <v>3</v>
      </c>
      <c r="P63" s="5"/>
    </row>
    <row r="64" spans="2:16">
      <c r="B64" s="6">
        <v>5.25</v>
      </c>
      <c r="C64" s="6">
        <v>2.625</v>
      </c>
      <c r="D64" s="6">
        <v>1.24</v>
      </c>
      <c r="E64" s="6">
        <v>0.47238095200000002</v>
      </c>
      <c r="F64" s="6">
        <v>3</v>
      </c>
      <c r="G64" s="7">
        <v>4</v>
      </c>
      <c r="P64" s="5"/>
    </row>
    <row r="65" spans="2:16">
      <c r="B65" s="6">
        <v>5.45</v>
      </c>
      <c r="C65" s="6">
        <v>2.7250000000000001</v>
      </c>
      <c r="D65" s="6">
        <v>0.4</v>
      </c>
      <c r="E65" s="6">
        <v>0.14678899100000001</v>
      </c>
      <c r="F65" s="6">
        <v>1</v>
      </c>
      <c r="G65" s="7">
        <v>2</v>
      </c>
      <c r="P65" s="5"/>
    </row>
    <row r="66" spans="2:16">
      <c r="B66" s="6">
        <v>5.45</v>
      </c>
      <c r="C66" s="6">
        <v>2.7250000000000001</v>
      </c>
      <c r="D66" s="6">
        <v>2.0699999999999998</v>
      </c>
      <c r="E66" s="6">
        <v>0.75963302799999999</v>
      </c>
      <c r="F66" s="6">
        <v>3</v>
      </c>
      <c r="G66" s="7">
        <v>5</v>
      </c>
      <c r="P66" s="5"/>
    </row>
    <row r="67" spans="2:16">
      <c r="B67" s="6">
        <v>5.24</v>
      </c>
      <c r="C67" s="6">
        <v>2.62</v>
      </c>
      <c r="D67" s="6">
        <v>0.95099999999999996</v>
      </c>
      <c r="E67" s="6">
        <v>0.36297709900000003</v>
      </c>
      <c r="F67" s="6">
        <v>2</v>
      </c>
      <c r="G67" s="7">
        <v>3</v>
      </c>
      <c r="P67" s="5"/>
    </row>
    <row r="68" spans="2:16">
      <c r="B68" s="6">
        <v>5.24</v>
      </c>
      <c r="C68" s="6">
        <v>2.62</v>
      </c>
      <c r="D68" s="6">
        <v>0.42499999999999999</v>
      </c>
      <c r="E68" s="6">
        <v>0.16221374</v>
      </c>
      <c r="F68" s="6">
        <v>1</v>
      </c>
      <c r="G68" s="7">
        <v>2</v>
      </c>
      <c r="P68" s="5"/>
    </row>
    <row r="69" spans="2:16">
      <c r="B69" s="6">
        <v>5.5</v>
      </c>
      <c r="C69" s="6">
        <v>2.75</v>
      </c>
      <c r="D69" s="6">
        <v>0.1</v>
      </c>
      <c r="E69" s="6">
        <v>3.6363635999999998E-2</v>
      </c>
      <c r="F69" s="6">
        <v>1</v>
      </c>
      <c r="G69" s="7">
        <v>1</v>
      </c>
      <c r="P69" s="5"/>
    </row>
    <row r="70" spans="2:16">
      <c r="B70" s="6">
        <v>5.5</v>
      </c>
      <c r="C70" s="6">
        <v>2.75</v>
      </c>
      <c r="D70" s="6">
        <v>0.77</v>
      </c>
      <c r="E70" s="6">
        <v>0.28000000000000003</v>
      </c>
      <c r="F70" s="6">
        <v>2</v>
      </c>
      <c r="G70" s="7">
        <v>3</v>
      </c>
      <c r="P70" s="5"/>
    </row>
    <row r="71" spans="2:16">
      <c r="B71" s="6">
        <v>5.65</v>
      </c>
      <c r="C71" s="6">
        <v>2.8250000000000002</v>
      </c>
      <c r="D71" s="6">
        <v>0.1</v>
      </c>
      <c r="E71" s="6">
        <v>3.5398230000000003E-2</v>
      </c>
      <c r="F71" s="6">
        <v>1</v>
      </c>
      <c r="G71" s="7">
        <v>1</v>
      </c>
      <c r="P71" s="5"/>
    </row>
    <row r="72" spans="2:16">
      <c r="B72" s="6">
        <v>5.65</v>
      </c>
      <c r="C72" s="6">
        <v>2.8250000000000002</v>
      </c>
      <c r="D72" s="6">
        <v>1.4</v>
      </c>
      <c r="E72" s="6">
        <v>0.49557522100000001</v>
      </c>
      <c r="F72" s="6">
        <v>3</v>
      </c>
      <c r="G72" s="7">
        <v>4</v>
      </c>
      <c r="P72" s="5"/>
    </row>
    <row r="73" spans="2:16">
      <c r="B73" s="6">
        <v>5.15</v>
      </c>
      <c r="C73" s="6">
        <v>2.5750000000000002</v>
      </c>
      <c r="D73" s="6">
        <v>1.52</v>
      </c>
      <c r="E73" s="6">
        <v>0.59029126200000004</v>
      </c>
      <c r="F73" s="6">
        <v>3</v>
      </c>
      <c r="G73" s="7">
        <v>5</v>
      </c>
      <c r="P73" s="5"/>
    </row>
    <row r="74" spans="2:16">
      <c r="B74" s="6">
        <v>5.15</v>
      </c>
      <c r="C74" s="6">
        <v>2.5750000000000002</v>
      </c>
      <c r="D74" s="6">
        <v>0.95199999999999996</v>
      </c>
      <c r="E74" s="6">
        <v>0.36970873799999998</v>
      </c>
      <c r="F74" s="6">
        <v>2</v>
      </c>
      <c r="G74" s="7">
        <v>4</v>
      </c>
    </row>
    <row r="75" spans="2:16">
      <c r="B75" s="6">
        <v>5.44</v>
      </c>
      <c r="C75" s="6">
        <v>2.72</v>
      </c>
      <c r="D75" s="6">
        <v>0.248</v>
      </c>
      <c r="E75" s="6">
        <v>9.1176470999999995E-2</v>
      </c>
      <c r="F75" s="6">
        <v>1</v>
      </c>
      <c r="G75" s="7">
        <v>1</v>
      </c>
    </row>
    <row r="76" spans="2:16">
      <c r="B76" s="6">
        <v>4.5999999999999996</v>
      </c>
      <c r="C76" s="6">
        <v>2.2999999999999998</v>
      </c>
      <c r="D76" s="6">
        <v>0.434</v>
      </c>
      <c r="E76" s="6">
        <v>0.18869565199999999</v>
      </c>
      <c r="F76" s="6">
        <v>1</v>
      </c>
      <c r="G76" s="7">
        <v>2</v>
      </c>
    </row>
    <row r="77" spans="2:16">
      <c r="B77" s="6">
        <v>4.5999999999999996</v>
      </c>
      <c r="C77" s="6">
        <v>2.2999999999999998</v>
      </c>
      <c r="D77" s="6">
        <v>0.90400000000000003</v>
      </c>
      <c r="E77" s="6">
        <v>0.393043478</v>
      </c>
      <c r="F77" s="6">
        <v>2</v>
      </c>
      <c r="G77" s="7">
        <v>4</v>
      </c>
    </row>
    <row r="78" spans="2:16">
      <c r="B78" s="6">
        <v>4.87</v>
      </c>
      <c r="C78" s="6">
        <v>2.4350000000000001</v>
      </c>
      <c r="D78" s="6">
        <v>0.38500000000000001</v>
      </c>
      <c r="E78" s="6">
        <v>0.15811088300000001</v>
      </c>
      <c r="F78" s="6">
        <v>1</v>
      </c>
      <c r="G78" s="7">
        <v>2</v>
      </c>
    </row>
    <row r="79" spans="2:16">
      <c r="B79" s="6">
        <v>4.87</v>
      </c>
      <c r="C79" s="6">
        <v>2.4350000000000001</v>
      </c>
      <c r="D79" s="6">
        <v>0.83499999999999996</v>
      </c>
      <c r="E79" s="6">
        <v>0.34291581100000001</v>
      </c>
      <c r="F79" s="6">
        <v>2</v>
      </c>
      <c r="G79" s="7">
        <v>3</v>
      </c>
    </row>
    <row r="80" spans="2:16">
      <c r="B80" s="6">
        <v>5.4</v>
      </c>
      <c r="C80" s="6">
        <v>2.7</v>
      </c>
      <c r="D80" s="6">
        <v>0.91600000000000004</v>
      </c>
      <c r="E80" s="6">
        <v>0.33925925899999998</v>
      </c>
      <c r="F80" s="6">
        <v>2</v>
      </c>
      <c r="G80" s="7">
        <v>3</v>
      </c>
    </row>
    <row r="81" spans="2:7">
      <c r="B81" s="6">
        <v>5.4</v>
      </c>
      <c r="C81" s="6">
        <v>2.7</v>
      </c>
      <c r="D81" s="6">
        <v>1.32</v>
      </c>
      <c r="E81" s="6">
        <v>0.48888888899999999</v>
      </c>
      <c r="F81" s="6">
        <v>3</v>
      </c>
      <c r="G81" s="7">
        <v>4</v>
      </c>
    </row>
    <row r="82" spans="2:7">
      <c r="B82" s="6">
        <v>5.7</v>
      </c>
      <c r="C82" s="6">
        <v>2.85</v>
      </c>
      <c r="D82" s="6">
        <v>0.26900000000000002</v>
      </c>
      <c r="E82" s="6">
        <v>9.4385965000000002E-2</v>
      </c>
      <c r="F82" s="6">
        <v>1</v>
      </c>
      <c r="G82" s="7">
        <v>1</v>
      </c>
    </row>
    <row r="83" spans="2:7">
      <c r="B83" s="6">
        <v>5.7</v>
      </c>
      <c r="C83" s="6">
        <v>2.85</v>
      </c>
      <c r="D83" s="6">
        <v>0.76</v>
      </c>
      <c r="E83" s="6">
        <v>0.26666666700000002</v>
      </c>
      <c r="F83" s="6">
        <v>2</v>
      </c>
      <c r="G83" s="7">
        <v>3</v>
      </c>
    </row>
    <row r="84" spans="2:7">
      <c r="B84" s="6">
        <v>5.13</v>
      </c>
      <c r="C84" s="6">
        <v>2.5649999999999999</v>
      </c>
      <c r="D84" s="6">
        <v>0.66400000000000003</v>
      </c>
      <c r="E84" s="6">
        <v>0.25886939599999997</v>
      </c>
      <c r="F84" s="6">
        <v>2</v>
      </c>
      <c r="G84" s="7">
        <v>3</v>
      </c>
    </row>
    <row r="85" spans="2:7">
      <c r="B85" s="6">
        <v>5.13</v>
      </c>
      <c r="C85" s="6">
        <v>2.5649999999999999</v>
      </c>
      <c r="D85" s="6">
        <v>0.753</v>
      </c>
      <c r="E85" s="6">
        <v>0.29356725099999997</v>
      </c>
      <c r="F85" s="6">
        <v>2</v>
      </c>
      <c r="G85" s="7">
        <v>3</v>
      </c>
    </row>
    <row r="86" spans="2:7">
      <c r="B86" s="6">
        <v>5.25</v>
      </c>
      <c r="C86" s="6">
        <v>2.625</v>
      </c>
      <c r="D86" s="6">
        <v>1.1000000000000001</v>
      </c>
      <c r="E86" s="6">
        <v>0.41904761899999998</v>
      </c>
      <c r="F86" s="6">
        <v>2</v>
      </c>
      <c r="G86" s="7">
        <v>4</v>
      </c>
    </row>
    <row r="87" spans="2:7">
      <c r="B87" s="6">
        <v>5.25</v>
      </c>
      <c r="C87" s="6">
        <v>2.625</v>
      </c>
      <c r="D87" s="6">
        <v>1.07</v>
      </c>
      <c r="E87" s="6">
        <v>0.40761904799999998</v>
      </c>
      <c r="F87" s="6">
        <v>2</v>
      </c>
      <c r="G87" s="7">
        <v>4</v>
      </c>
    </row>
    <row r="88" spans="2:7">
      <c r="B88" s="6">
        <v>5</v>
      </c>
      <c r="C88" s="6">
        <v>2.5</v>
      </c>
      <c r="D88" s="6">
        <v>0.36599999999999999</v>
      </c>
      <c r="E88" s="6">
        <v>0.1464</v>
      </c>
      <c r="F88" s="6">
        <v>1</v>
      </c>
      <c r="G88" s="7">
        <v>2</v>
      </c>
    </row>
    <row r="89" spans="2:7">
      <c r="B89" s="6">
        <v>5.6</v>
      </c>
      <c r="C89" s="6">
        <v>2.8</v>
      </c>
      <c r="D89" s="6">
        <v>1.24</v>
      </c>
      <c r="E89" s="6">
        <v>0.44285714300000001</v>
      </c>
      <c r="F89" s="6">
        <v>3</v>
      </c>
      <c r="G89" s="7">
        <v>4</v>
      </c>
    </row>
    <row r="90" spans="2:7">
      <c r="B90" s="6">
        <v>5.6</v>
      </c>
      <c r="C90" s="6">
        <v>2.8</v>
      </c>
      <c r="D90" s="6">
        <v>2</v>
      </c>
      <c r="E90" s="6">
        <v>0.71428571399999996</v>
      </c>
      <c r="F90" s="6">
        <v>3</v>
      </c>
      <c r="G90" s="7">
        <v>5</v>
      </c>
    </row>
    <row r="91" spans="2:7">
      <c r="B91" s="6">
        <v>5.3</v>
      </c>
      <c r="C91" s="6">
        <v>2.65</v>
      </c>
      <c r="D91" s="6">
        <v>1.37</v>
      </c>
      <c r="E91" s="6">
        <v>0.51698113199999995</v>
      </c>
      <c r="F91" s="6">
        <v>3</v>
      </c>
      <c r="G91" s="7">
        <v>4</v>
      </c>
    </row>
    <row r="92" spans="2:7">
      <c r="B92" s="6">
        <v>5.3</v>
      </c>
      <c r="C92" s="6">
        <v>2.65</v>
      </c>
      <c r="D92" s="6">
        <v>0.89400000000000002</v>
      </c>
      <c r="E92" s="6">
        <v>0.33735849099999998</v>
      </c>
      <c r="F92" s="6">
        <v>2</v>
      </c>
      <c r="G92" s="7">
        <v>3</v>
      </c>
    </row>
    <row r="93" spans="2:7">
      <c r="B93" s="6">
        <v>6.15</v>
      </c>
      <c r="C93" s="6">
        <v>3.0750000000000002</v>
      </c>
      <c r="D93" s="6">
        <v>1.1200000000000001</v>
      </c>
      <c r="E93" s="6">
        <v>0.36422764200000002</v>
      </c>
      <c r="F93" s="6">
        <v>2</v>
      </c>
      <c r="G93" s="7">
        <v>3</v>
      </c>
    </row>
    <row r="94" spans="2:7">
      <c r="B94" s="6">
        <v>6.15</v>
      </c>
      <c r="C94" s="6">
        <v>3.0750000000000002</v>
      </c>
      <c r="D94" s="6">
        <v>0.97899999999999998</v>
      </c>
      <c r="E94" s="6">
        <v>0.318373984</v>
      </c>
      <c r="F94" s="6">
        <v>2</v>
      </c>
      <c r="G94" s="7">
        <v>3</v>
      </c>
    </row>
    <row r="95" spans="2:7">
      <c r="B95" s="6">
        <v>5.45</v>
      </c>
      <c r="C95" s="6">
        <v>2.7250000000000001</v>
      </c>
      <c r="D95" s="6">
        <v>0.2</v>
      </c>
      <c r="E95" s="6">
        <v>7.3394495000000004E-2</v>
      </c>
      <c r="F95" s="6">
        <v>1</v>
      </c>
      <c r="G95" s="7">
        <v>1</v>
      </c>
    </row>
    <row r="96" spans="2:7">
      <c r="B96" s="6">
        <v>5.45</v>
      </c>
      <c r="C96" s="6">
        <v>2.7250000000000001</v>
      </c>
      <c r="D96" s="6">
        <v>0.96399999999999997</v>
      </c>
      <c r="E96" s="6">
        <v>0.35376146800000002</v>
      </c>
      <c r="F96" s="6">
        <v>2</v>
      </c>
      <c r="G96" s="7">
        <v>3</v>
      </c>
    </row>
    <row r="97" spans="2:7">
      <c r="B97" s="6">
        <v>5.2</v>
      </c>
      <c r="C97" s="6">
        <v>2.6</v>
      </c>
      <c r="D97" s="6">
        <v>0.8</v>
      </c>
      <c r="E97" s="6">
        <v>0.30769230800000003</v>
      </c>
      <c r="F97" s="6">
        <v>2</v>
      </c>
      <c r="G97" s="7">
        <v>3</v>
      </c>
    </row>
    <row r="98" spans="2:7">
      <c r="B98" s="6">
        <v>5.2</v>
      </c>
      <c r="C98" s="6">
        <v>2.6</v>
      </c>
      <c r="D98" s="6">
        <v>1.91</v>
      </c>
      <c r="E98" s="6">
        <v>0.73461538500000001</v>
      </c>
      <c r="F98" s="6">
        <v>3</v>
      </c>
      <c r="G98" s="7">
        <v>5</v>
      </c>
    </row>
    <row r="99" spans="2:7">
      <c r="B99" s="6">
        <v>5.63</v>
      </c>
      <c r="C99" s="6">
        <v>2.8149999999999999</v>
      </c>
      <c r="D99" s="6">
        <v>0.81799999999999995</v>
      </c>
      <c r="E99" s="6">
        <v>0.29058614599999999</v>
      </c>
      <c r="F99" s="6">
        <v>2</v>
      </c>
      <c r="G99" s="7">
        <v>3</v>
      </c>
    </row>
    <row r="100" spans="2:7">
      <c r="B100" s="6">
        <v>5.63</v>
      </c>
      <c r="C100" s="6">
        <v>2.8149999999999999</v>
      </c>
      <c r="D100" s="6">
        <v>1.24</v>
      </c>
      <c r="E100" s="6">
        <v>0.44049733600000002</v>
      </c>
      <c r="F100" s="6">
        <v>3</v>
      </c>
      <c r="G100" s="7">
        <v>4</v>
      </c>
    </row>
    <row r="101" spans="2:7">
      <c r="B101" s="6">
        <v>5.25</v>
      </c>
      <c r="C101" s="6">
        <v>2.625</v>
      </c>
      <c r="D101" s="6">
        <v>0.1</v>
      </c>
      <c r="E101" s="6">
        <v>3.8095237999999997E-2</v>
      </c>
      <c r="F101" s="6">
        <v>1</v>
      </c>
      <c r="G101" s="7">
        <v>1</v>
      </c>
    </row>
    <row r="102" spans="2:7">
      <c r="B102" s="6">
        <v>5.25</v>
      </c>
      <c r="C102" s="6">
        <v>2.625</v>
      </c>
      <c r="D102" s="6">
        <v>0.35099999999999998</v>
      </c>
      <c r="E102" s="6">
        <v>0.13371428599999999</v>
      </c>
      <c r="F102" s="6">
        <v>1</v>
      </c>
      <c r="G102" s="7">
        <v>2</v>
      </c>
    </row>
    <row r="103" spans="2:7">
      <c r="B103" s="6">
        <v>6.04</v>
      </c>
      <c r="C103" s="6">
        <v>3.02</v>
      </c>
      <c r="D103" s="6">
        <v>1.9</v>
      </c>
      <c r="E103" s="6">
        <v>0.62913907300000005</v>
      </c>
      <c r="F103" s="6">
        <v>3</v>
      </c>
      <c r="G103" s="7">
        <v>5</v>
      </c>
    </row>
    <row r="104" spans="2:7">
      <c r="B104" s="6">
        <v>6.04</v>
      </c>
      <c r="C104" s="6">
        <v>3.02</v>
      </c>
      <c r="D104" s="6">
        <v>1.5</v>
      </c>
      <c r="E104" s="6">
        <v>0.49668874200000002</v>
      </c>
      <c r="F104" s="6">
        <v>3</v>
      </c>
      <c r="G104" s="7">
        <v>4</v>
      </c>
    </row>
    <row r="105" spans="2:7">
      <c r="B105" s="6">
        <v>5.47</v>
      </c>
      <c r="C105" s="6">
        <v>2.7349999999999999</v>
      </c>
      <c r="D105" s="6">
        <v>1</v>
      </c>
      <c r="E105" s="6">
        <v>0.365630713</v>
      </c>
      <c r="F105" s="6">
        <v>2</v>
      </c>
      <c r="G105" s="7">
        <v>3</v>
      </c>
    </row>
    <row r="106" spans="2:7">
      <c r="B106" s="6">
        <v>5.47</v>
      </c>
      <c r="C106" s="6">
        <v>2.7349999999999999</v>
      </c>
      <c r="D106" s="6">
        <v>1.74</v>
      </c>
      <c r="E106" s="6">
        <v>0.63619744099999997</v>
      </c>
      <c r="F106" s="6">
        <v>3</v>
      </c>
      <c r="G106" s="7">
        <v>5</v>
      </c>
    </row>
    <row r="107" spans="2:7">
      <c r="B107" s="6">
        <v>5.0999999999999996</v>
      </c>
      <c r="C107" s="6">
        <v>2.5499999999999998</v>
      </c>
      <c r="D107" s="6">
        <v>0.91</v>
      </c>
      <c r="E107" s="6">
        <v>0.35686274499999998</v>
      </c>
      <c r="F107" s="6">
        <v>2</v>
      </c>
      <c r="G107" s="7">
        <v>3</v>
      </c>
    </row>
    <row r="108" spans="2:7">
      <c r="B108" s="6">
        <v>5.0999999999999996</v>
      </c>
      <c r="C108" s="6">
        <v>2.5499999999999998</v>
      </c>
      <c r="D108" s="6">
        <v>0.35099999999999998</v>
      </c>
      <c r="E108" s="6">
        <v>0.13764705899999999</v>
      </c>
      <c r="F108" s="6">
        <v>1</v>
      </c>
      <c r="G108" s="7">
        <v>2</v>
      </c>
    </row>
    <row r="109" spans="2:7">
      <c r="B109" s="6">
        <v>5.25</v>
      </c>
      <c r="C109" s="6">
        <v>2.625</v>
      </c>
      <c r="D109" s="6">
        <v>0.53800000000000003</v>
      </c>
      <c r="E109" s="6">
        <v>0.20495238099999999</v>
      </c>
      <c r="F109" s="6">
        <v>2</v>
      </c>
      <c r="G109" s="7">
        <v>2</v>
      </c>
    </row>
    <row r="110" spans="2:7">
      <c r="B110" s="6">
        <v>5.25</v>
      </c>
      <c r="C110" s="6">
        <v>2.625</v>
      </c>
      <c r="D110" s="6">
        <v>1.2</v>
      </c>
      <c r="E110" s="6">
        <v>0.45714285700000001</v>
      </c>
      <c r="F110" s="6">
        <v>3</v>
      </c>
      <c r="G110" s="7">
        <v>4</v>
      </c>
    </row>
    <row r="111" spans="2:7">
      <c r="B111" s="6">
        <v>5.1100000000000003</v>
      </c>
      <c r="C111" s="6">
        <v>2.5550000000000002</v>
      </c>
      <c r="D111" s="6">
        <v>0.92</v>
      </c>
      <c r="E111" s="6">
        <v>0.36007827799999997</v>
      </c>
      <c r="F111" s="6">
        <v>2</v>
      </c>
      <c r="G111" s="7">
        <v>3</v>
      </c>
    </row>
    <row r="112" spans="2:7">
      <c r="B112" s="6">
        <v>5.1100000000000003</v>
      </c>
      <c r="C112" s="6">
        <v>2.5550000000000002</v>
      </c>
      <c r="D112" s="6">
        <v>0.89</v>
      </c>
      <c r="E112" s="6">
        <v>0.34833659500000003</v>
      </c>
      <c r="F112" s="6">
        <v>2</v>
      </c>
      <c r="G112" s="7">
        <v>3</v>
      </c>
    </row>
    <row r="113" spans="1:17">
      <c r="B113" s="6">
        <v>5.2</v>
      </c>
      <c r="C113" s="6">
        <v>2.6</v>
      </c>
      <c r="D113" s="6">
        <v>1.64</v>
      </c>
      <c r="E113" s="6">
        <v>0.63076923100000004</v>
      </c>
      <c r="F113" s="6">
        <v>3</v>
      </c>
      <c r="G113" s="7">
        <v>5</v>
      </c>
    </row>
    <row r="114" spans="1:17">
      <c r="B114" s="6">
        <v>5.2</v>
      </c>
      <c r="C114" s="6">
        <v>2.6</v>
      </c>
      <c r="D114" s="6">
        <v>0.54400000000000004</v>
      </c>
      <c r="E114" s="6">
        <v>0.20923076900000001</v>
      </c>
      <c r="F114" s="6">
        <v>2</v>
      </c>
      <c r="G114" s="7">
        <v>2</v>
      </c>
      <c r="O114" t="s">
        <v>21</v>
      </c>
      <c r="P114" t="e">
        <f>MEDIAN(P15:P113)</f>
        <v>#NUM!</v>
      </c>
    </row>
    <row r="115" spans="1:17">
      <c r="B115" s="6">
        <v>5.47</v>
      </c>
      <c r="C115" s="6">
        <v>2.7349999999999999</v>
      </c>
      <c r="D115" s="6">
        <v>1.1399999999999999</v>
      </c>
      <c r="E115" s="6">
        <v>0.41681901300000002</v>
      </c>
      <c r="F115" s="6">
        <v>2</v>
      </c>
      <c r="G115" s="7">
        <v>4</v>
      </c>
      <c r="O115" t="s">
        <v>22</v>
      </c>
      <c r="P115" t="e">
        <f>AVERAGE(P15:P113)</f>
        <v>#DIV/0!</v>
      </c>
      <c r="Q115" t="e">
        <f>STDEV(P15:P113)</f>
        <v>#DIV/0!</v>
      </c>
    </row>
    <row r="116" spans="1:17">
      <c r="B116" s="6">
        <v>5.47</v>
      </c>
      <c r="C116" s="6">
        <v>2.7349999999999999</v>
      </c>
      <c r="D116" s="6">
        <v>0.83699999999999997</v>
      </c>
      <c r="E116" s="6">
        <v>0.30603290700000002</v>
      </c>
      <c r="F116" s="6">
        <v>2</v>
      </c>
      <c r="G116" s="7">
        <v>3</v>
      </c>
    </row>
    <row r="117" spans="1:17">
      <c r="B117" s="6">
        <v>5.75</v>
      </c>
      <c r="C117" s="6">
        <v>2.875</v>
      </c>
      <c r="D117" s="6">
        <v>1.2</v>
      </c>
      <c r="E117" s="6">
        <v>0.41739130400000002</v>
      </c>
      <c r="F117" s="6">
        <v>2</v>
      </c>
      <c r="G117" s="7">
        <v>4</v>
      </c>
    </row>
    <row r="118" spans="1:17">
      <c r="B118" s="6">
        <v>5.75</v>
      </c>
      <c r="C118" s="6">
        <v>2.875</v>
      </c>
      <c r="D118" s="6">
        <v>0.629</v>
      </c>
      <c r="E118" s="6">
        <v>0.21878260899999999</v>
      </c>
      <c r="F118" s="6">
        <v>2</v>
      </c>
      <c r="G118" s="7">
        <v>2</v>
      </c>
    </row>
    <row r="119" spans="1:17">
      <c r="B119" s="6">
        <v>6</v>
      </c>
      <c r="C119" s="6">
        <v>3</v>
      </c>
      <c r="D119" s="6">
        <v>0.42499999999999999</v>
      </c>
      <c r="E119" s="6">
        <v>0.141666667</v>
      </c>
      <c r="F119" s="6">
        <v>1</v>
      </c>
      <c r="G119" s="7">
        <v>2</v>
      </c>
    </row>
    <row r="120" spans="1:17">
      <c r="B120" s="6">
        <v>6</v>
      </c>
      <c r="C120" s="6">
        <v>3</v>
      </c>
      <c r="D120" s="6">
        <v>0.9</v>
      </c>
      <c r="E120" s="6">
        <v>0.3</v>
      </c>
      <c r="F120" s="6">
        <v>2</v>
      </c>
      <c r="G120" s="7">
        <v>3</v>
      </c>
    </row>
    <row r="121" spans="1:17">
      <c r="B121" s="6">
        <v>6.15</v>
      </c>
      <c r="C121" s="6">
        <v>3.0750000000000002</v>
      </c>
      <c r="D121" s="6">
        <v>1</v>
      </c>
      <c r="E121" s="6">
        <v>0.325203252</v>
      </c>
      <c r="F121" s="6">
        <v>2</v>
      </c>
      <c r="G121" s="7">
        <v>3</v>
      </c>
    </row>
    <row r="122" spans="1:17">
      <c r="B122" s="6">
        <v>6.15</v>
      </c>
      <c r="C122" s="6">
        <v>3.0750000000000002</v>
      </c>
      <c r="D122" s="6">
        <v>1.47</v>
      </c>
      <c r="E122" s="6">
        <v>0.47804878000000001</v>
      </c>
      <c r="F122" s="6">
        <v>3</v>
      </c>
      <c r="G122" s="7">
        <v>4</v>
      </c>
    </row>
    <row r="123" spans="1:17">
      <c r="B123" s="6">
        <v>5.44</v>
      </c>
      <c r="C123" s="6">
        <v>2.72</v>
      </c>
      <c r="D123" s="6">
        <v>0.99</v>
      </c>
      <c r="E123" s="6">
        <v>0.36397058799999998</v>
      </c>
      <c r="F123" s="6">
        <v>2</v>
      </c>
      <c r="G123" s="7">
        <v>3</v>
      </c>
    </row>
    <row r="124" spans="1:17">
      <c r="B124" s="6">
        <v>5.44</v>
      </c>
      <c r="C124" s="6">
        <v>2.72</v>
      </c>
      <c r="D124" s="6">
        <v>0.90200000000000002</v>
      </c>
      <c r="E124" s="6">
        <v>0.33161764700000002</v>
      </c>
      <c r="F124" s="6">
        <v>2</v>
      </c>
      <c r="G124" s="7">
        <v>3</v>
      </c>
    </row>
    <row r="125" spans="1:17">
      <c r="B125" s="6">
        <v>6.44</v>
      </c>
      <c r="C125" s="6">
        <v>3.22</v>
      </c>
      <c r="D125" s="6">
        <v>1.21</v>
      </c>
      <c r="E125" s="6">
        <v>0.37577639800000001</v>
      </c>
      <c r="F125" s="6">
        <v>2</v>
      </c>
      <c r="G125" s="7">
        <v>4</v>
      </c>
    </row>
    <row r="126" spans="1:17">
      <c r="A126" t="s">
        <v>41</v>
      </c>
      <c r="B126" s="6">
        <v>4.28</v>
      </c>
      <c r="C126" s="6">
        <v>2.14</v>
      </c>
      <c r="D126" s="6">
        <v>0.75</v>
      </c>
      <c r="E126" s="6">
        <v>0.35046728999999999</v>
      </c>
      <c r="F126" s="6">
        <v>2</v>
      </c>
      <c r="G126" s="7">
        <v>3</v>
      </c>
    </row>
    <row r="127" spans="1:17">
      <c r="B127" s="6">
        <v>4.28</v>
      </c>
      <c r="C127" s="6">
        <v>2.14</v>
      </c>
      <c r="D127" s="6">
        <v>0.8</v>
      </c>
      <c r="E127" s="6">
        <v>0.373831776</v>
      </c>
      <c r="F127" s="6">
        <v>2</v>
      </c>
      <c r="G127" s="7">
        <v>4</v>
      </c>
    </row>
    <row r="128" spans="1:17">
      <c r="B128" s="6">
        <v>5.0599999999999996</v>
      </c>
      <c r="C128" s="6">
        <v>2.5299999999999998</v>
      </c>
      <c r="D128" s="6">
        <v>0.47</v>
      </c>
      <c r="E128" s="6">
        <v>0.18577075100000001</v>
      </c>
      <c r="F128" s="6">
        <v>1</v>
      </c>
      <c r="G128" s="7">
        <v>2</v>
      </c>
    </row>
    <row r="129" spans="2:7">
      <c r="B129" s="6">
        <v>5.0599999999999996</v>
      </c>
      <c r="C129" s="6">
        <v>2.5299999999999998</v>
      </c>
      <c r="D129" s="6">
        <v>0.63</v>
      </c>
      <c r="E129" s="6">
        <v>0.249011858</v>
      </c>
      <c r="F129" s="6">
        <v>2</v>
      </c>
      <c r="G129" s="7">
        <v>3</v>
      </c>
    </row>
    <row r="130" spans="2:7">
      <c r="B130" s="6">
        <v>4.9800000000000004</v>
      </c>
      <c r="C130" s="6">
        <v>2.4900000000000002</v>
      </c>
      <c r="D130" s="6">
        <v>0.39</v>
      </c>
      <c r="E130" s="6">
        <v>0.156626506</v>
      </c>
      <c r="F130" s="6">
        <v>1</v>
      </c>
      <c r="G130" s="7">
        <v>2</v>
      </c>
    </row>
    <row r="131" spans="2:7">
      <c r="B131" s="6">
        <v>4.9800000000000004</v>
      </c>
      <c r="C131" s="6">
        <v>2.4900000000000002</v>
      </c>
      <c r="D131" s="6">
        <v>0.39</v>
      </c>
      <c r="E131" s="6">
        <v>0.156626506</v>
      </c>
      <c r="F131" s="6">
        <v>1</v>
      </c>
      <c r="G131" s="7">
        <v>2</v>
      </c>
    </row>
    <row r="132" spans="2:7">
      <c r="B132" s="6">
        <v>4.03</v>
      </c>
      <c r="C132" s="6">
        <v>2.0150000000000001</v>
      </c>
      <c r="D132" s="6">
        <v>0.72</v>
      </c>
      <c r="E132" s="6">
        <v>0.357320099</v>
      </c>
      <c r="F132" s="6">
        <v>2</v>
      </c>
      <c r="G132" s="7">
        <v>3</v>
      </c>
    </row>
    <row r="133" spans="2:7">
      <c r="B133" s="6">
        <v>4.03</v>
      </c>
      <c r="C133" s="6">
        <v>2.0150000000000001</v>
      </c>
      <c r="D133" s="6">
        <v>0.5</v>
      </c>
      <c r="E133" s="6">
        <v>0.24813895799999999</v>
      </c>
      <c r="F133" s="6">
        <v>2</v>
      </c>
      <c r="G133" s="7">
        <v>3</v>
      </c>
    </row>
    <row r="134" spans="2:7">
      <c r="B134" s="6">
        <v>4.7300000000000004</v>
      </c>
      <c r="C134" s="6">
        <v>2.3650000000000002</v>
      </c>
      <c r="D134" s="6">
        <v>0.17</v>
      </c>
      <c r="E134" s="6">
        <v>7.1881607E-2</v>
      </c>
      <c r="F134" s="6">
        <v>1</v>
      </c>
      <c r="G134" s="7">
        <v>1</v>
      </c>
    </row>
    <row r="135" spans="2:7">
      <c r="B135" s="6">
        <v>4.7300000000000004</v>
      </c>
      <c r="C135" s="6">
        <v>2.3650000000000002</v>
      </c>
      <c r="D135" s="6">
        <v>0.5</v>
      </c>
      <c r="E135" s="6">
        <v>0.21141649000000001</v>
      </c>
      <c r="F135" s="6">
        <v>2</v>
      </c>
      <c r="G135" s="7">
        <v>2</v>
      </c>
    </row>
    <row r="136" spans="2:7">
      <c r="B136" s="6">
        <v>5.54</v>
      </c>
      <c r="C136" s="6">
        <v>2.77</v>
      </c>
      <c r="D136" s="6">
        <v>0.26</v>
      </c>
      <c r="E136" s="6">
        <v>9.3862816000000002E-2</v>
      </c>
      <c r="F136" s="6">
        <v>1</v>
      </c>
      <c r="G136" s="7">
        <v>1</v>
      </c>
    </row>
    <row r="137" spans="2:7">
      <c r="B137" s="6">
        <v>5.54</v>
      </c>
      <c r="C137" s="6">
        <v>2.77</v>
      </c>
      <c r="D137" s="6">
        <v>0.25</v>
      </c>
      <c r="E137" s="6">
        <v>9.0252708000000001E-2</v>
      </c>
      <c r="F137" s="6">
        <v>1</v>
      </c>
      <c r="G137" s="7">
        <v>1</v>
      </c>
    </row>
    <row r="138" spans="2:7">
      <c r="B138" s="6">
        <v>4.8</v>
      </c>
      <c r="C138" s="6">
        <v>2.4</v>
      </c>
      <c r="D138" s="6">
        <v>0.82</v>
      </c>
      <c r="E138" s="6">
        <v>0.34166666699999998</v>
      </c>
      <c r="F138" s="6">
        <v>2</v>
      </c>
      <c r="G138" s="7">
        <v>3</v>
      </c>
    </row>
    <row r="139" spans="2:7">
      <c r="B139" s="6">
        <v>4.8</v>
      </c>
      <c r="C139" s="6">
        <v>2.4</v>
      </c>
      <c r="D139" s="6">
        <v>0.84</v>
      </c>
      <c r="E139" s="6">
        <v>0.35</v>
      </c>
      <c r="F139" s="6">
        <v>2</v>
      </c>
      <c r="G139" s="7">
        <v>3</v>
      </c>
    </row>
    <row r="140" spans="2:7">
      <c r="B140" s="6">
        <v>4.13</v>
      </c>
      <c r="C140" s="6">
        <v>2.0649999999999999</v>
      </c>
      <c r="D140" s="6">
        <v>1.2</v>
      </c>
      <c r="E140" s="6">
        <v>0.58111380099999999</v>
      </c>
      <c r="F140" s="6">
        <v>3</v>
      </c>
      <c r="G140" s="7">
        <v>5</v>
      </c>
    </row>
    <row r="141" spans="2:7">
      <c r="B141" s="6">
        <v>4.13</v>
      </c>
      <c r="C141" s="6">
        <v>2.0649999999999999</v>
      </c>
      <c r="D141" s="6">
        <v>0.72</v>
      </c>
      <c r="E141" s="6">
        <v>0.34866828100000002</v>
      </c>
      <c r="F141" s="6">
        <v>2</v>
      </c>
      <c r="G141" s="7">
        <v>3</v>
      </c>
    </row>
    <row r="142" spans="2:7">
      <c r="B142" s="6">
        <v>4.5199999999999996</v>
      </c>
      <c r="C142" s="6">
        <v>2.2599999999999998</v>
      </c>
      <c r="D142" s="6">
        <v>0.77</v>
      </c>
      <c r="E142" s="6">
        <v>0.340707965</v>
      </c>
      <c r="F142" s="6">
        <v>2</v>
      </c>
      <c r="G142" s="7">
        <v>3</v>
      </c>
    </row>
    <row r="143" spans="2:7">
      <c r="B143" s="6">
        <v>4.5199999999999996</v>
      </c>
      <c r="C143" s="6">
        <v>2.2599999999999998</v>
      </c>
      <c r="D143" s="6">
        <v>0.47</v>
      </c>
      <c r="E143" s="6">
        <v>0.207964602</v>
      </c>
      <c r="F143" s="6">
        <v>2</v>
      </c>
      <c r="G143" s="7">
        <v>2</v>
      </c>
    </row>
    <row r="144" spans="2:7">
      <c r="B144" s="6">
        <v>4.1900000000000004</v>
      </c>
      <c r="C144" s="6">
        <v>2.0950000000000002</v>
      </c>
      <c r="D144" s="6">
        <v>0.43</v>
      </c>
      <c r="E144" s="6">
        <v>0.20525059700000001</v>
      </c>
      <c r="F144" s="6">
        <v>2</v>
      </c>
      <c r="G144" s="7">
        <v>2</v>
      </c>
    </row>
    <row r="145" spans="2:7">
      <c r="B145" s="6">
        <v>4.1900000000000004</v>
      </c>
      <c r="C145" s="6">
        <v>2.0950000000000002</v>
      </c>
      <c r="D145" s="6">
        <v>0.88</v>
      </c>
      <c r="E145" s="6">
        <v>0.42004773299999998</v>
      </c>
      <c r="F145" s="6">
        <v>2</v>
      </c>
      <c r="G145" s="7">
        <v>4</v>
      </c>
    </row>
    <row r="146" spans="2:7">
      <c r="B146" s="6">
        <v>3.93</v>
      </c>
      <c r="C146" s="6">
        <v>1.9650000000000001</v>
      </c>
      <c r="D146" s="6">
        <v>0.72</v>
      </c>
      <c r="E146" s="6">
        <v>0.36641221400000001</v>
      </c>
      <c r="F146" s="6">
        <v>2</v>
      </c>
      <c r="G146" s="7">
        <v>3</v>
      </c>
    </row>
    <row r="147" spans="2:7">
      <c r="B147" s="6">
        <v>3.93</v>
      </c>
      <c r="C147" s="6">
        <v>1.9650000000000001</v>
      </c>
      <c r="D147" s="6">
        <v>1.1100000000000001</v>
      </c>
      <c r="E147" s="6">
        <v>0.56488549600000004</v>
      </c>
      <c r="F147" s="6">
        <v>3</v>
      </c>
      <c r="G147" s="7">
        <v>5</v>
      </c>
    </row>
    <row r="148" spans="2:7">
      <c r="B148" s="6">
        <v>4.37</v>
      </c>
      <c r="C148" s="6">
        <v>2.1850000000000001</v>
      </c>
      <c r="D148" s="6">
        <v>0.73</v>
      </c>
      <c r="E148" s="6">
        <v>0.33409611</v>
      </c>
      <c r="F148" s="6">
        <v>2</v>
      </c>
      <c r="G148" s="7">
        <v>3</v>
      </c>
    </row>
    <row r="149" spans="2:7">
      <c r="B149" s="6">
        <v>4.37</v>
      </c>
      <c r="C149" s="6">
        <v>2.1850000000000001</v>
      </c>
      <c r="D149" s="6">
        <v>0.67</v>
      </c>
      <c r="E149" s="6">
        <v>0.30663615599999999</v>
      </c>
      <c r="F149" s="6">
        <v>2</v>
      </c>
      <c r="G149" s="7">
        <v>3</v>
      </c>
    </row>
    <row r="150" spans="2:7">
      <c r="B150" s="6">
        <v>3.92</v>
      </c>
      <c r="C150" s="6">
        <v>1.96</v>
      </c>
      <c r="D150" s="6">
        <v>0.54</v>
      </c>
      <c r="E150" s="6">
        <v>0.27551020399999998</v>
      </c>
      <c r="F150" s="6">
        <v>2</v>
      </c>
      <c r="G150" s="7">
        <v>3</v>
      </c>
    </row>
    <row r="151" spans="2:7">
      <c r="B151" s="6">
        <v>3.92</v>
      </c>
      <c r="C151" s="6">
        <v>1.96</v>
      </c>
      <c r="D151" s="6">
        <v>1.29</v>
      </c>
      <c r="E151" s="6">
        <v>0.658163265</v>
      </c>
      <c r="F151" s="6">
        <v>3</v>
      </c>
      <c r="G151" s="7">
        <v>5</v>
      </c>
    </row>
    <row r="152" spans="2:7">
      <c r="B152" s="6">
        <v>3.84</v>
      </c>
      <c r="C152" s="6">
        <v>1.92</v>
      </c>
      <c r="D152" s="6">
        <v>0.6</v>
      </c>
      <c r="E152" s="6">
        <v>0.3125</v>
      </c>
      <c r="F152" s="6">
        <v>2</v>
      </c>
      <c r="G152" s="7">
        <v>3</v>
      </c>
    </row>
    <row r="153" spans="2:7">
      <c r="B153" s="6">
        <v>3.84</v>
      </c>
      <c r="C153" s="6">
        <v>1.92</v>
      </c>
      <c r="D153" s="6">
        <v>0.67</v>
      </c>
      <c r="E153" s="6">
        <v>0.34895833300000001</v>
      </c>
      <c r="F153" s="6">
        <v>2</v>
      </c>
      <c r="G153" s="7">
        <v>3</v>
      </c>
    </row>
    <row r="154" spans="2:7">
      <c r="B154" s="6">
        <v>3.91</v>
      </c>
      <c r="C154" s="6">
        <v>1.9550000000000001</v>
      </c>
      <c r="D154" s="6">
        <v>1.2</v>
      </c>
      <c r="E154" s="6">
        <v>0.61381074199999996</v>
      </c>
      <c r="F154" s="6">
        <v>3</v>
      </c>
      <c r="G154" s="7">
        <v>5</v>
      </c>
    </row>
    <row r="155" spans="2:7">
      <c r="B155" s="6">
        <v>3.91</v>
      </c>
      <c r="C155" s="6">
        <v>1.9550000000000001</v>
      </c>
      <c r="D155" s="6">
        <v>1.08</v>
      </c>
      <c r="E155" s="6">
        <v>0.55242966800000004</v>
      </c>
      <c r="F155" s="6">
        <v>3</v>
      </c>
      <c r="G155" s="7">
        <v>4</v>
      </c>
    </row>
    <row r="156" spans="2:7">
      <c r="B156" s="6">
        <v>4.3600000000000003</v>
      </c>
      <c r="C156" s="6">
        <v>2.1800000000000002</v>
      </c>
      <c r="D156" s="6">
        <v>0.38</v>
      </c>
      <c r="E156" s="6">
        <v>0.17431192700000001</v>
      </c>
      <c r="F156" s="6">
        <v>1</v>
      </c>
      <c r="G156" s="7">
        <v>2</v>
      </c>
    </row>
    <row r="157" spans="2:7">
      <c r="B157" s="6">
        <v>4.3600000000000003</v>
      </c>
      <c r="C157" s="6">
        <v>2.1800000000000002</v>
      </c>
      <c r="D157" s="6">
        <v>1.49</v>
      </c>
      <c r="E157" s="6">
        <v>0.68348623900000005</v>
      </c>
      <c r="F157" s="6">
        <v>3</v>
      </c>
      <c r="G157" s="7">
        <v>5</v>
      </c>
    </row>
    <row r="158" spans="2:7">
      <c r="B158" s="6">
        <v>3.96</v>
      </c>
      <c r="C158" s="6">
        <v>1.98</v>
      </c>
      <c r="D158" s="6">
        <v>0.49</v>
      </c>
      <c r="E158" s="6">
        <v>0.24747474699999999</v>
      </c>
      <c r="F158" s="6">
        <v>2</v>
      </c>
      <c r="G158" s="7">
        <v>3</v>
      </c>
    </row>
    <row r="159" spans="2:7">
      <c r="B159" s="6">
        <v>3.96</v>
      </c>
      <c r="C159" s="6">
        <v>1.98</v>
      </c>
      <c r="D159" s="6">
        <v>1.24</v>
      </c>
      <c r="E159" s="6">
        <v>0.62626262600000004</v>
      </c>
      <c r="F159" s="6">
        <v>3</v>
      </c>
      <c r="G159" s="7">
        <v>5</v>
      </c>
    </row>
    <row r="160" spans="2:7">
      <c r="B160" s="6">
        <v>4.3600000000000003</v>
      </c>
      <c r="C160" s="6">
        <v>2.1800000000000002</v>
      </c>
      <c r="D160" s="6">
        <v>0.49</v>
      </c>
      <c r="E160" s="6">
        <v>0.22477064199999999</v>
      </c>
      <c r="F160" s="6">
        <v>2</v>
      </c>
      <c r="G160" s="7">
        <v>2</v>
      </c>
    </row>
    <row r="161" spans="2:7">
      <c r="B161" s="6">
        <v>4.3600000000000003</v>
      </c>
      <c r="C161" s="6">
        <v>2.1800000000000002</v>
      </c>
      <c r="D161" s="6">
        <v>0.54</v>
      </c>
      <c r="E161" s="6">
        <v>0.24770642200000001</v>
      </c>
      <c r="F161" s="6">
        <v>2</v>
      </c>
      <c r="G161" s="7">
        <v>3</v>
      </c>
    </row>
    <row r="162" spans="2:7">
      <c r="B162" s="6">
        <v>3.86</v>
      </c>
      <c r="C162" s="6">
        <v>1.93</v>
      </c>
      <c r="D162" s="6">
        <v>0.24</v>
      </c>
      <c r="E162" s="6">
        <v>0.124352332</v>
      </c>
      <c r="F162" s="6">
        <v>1</v>
      </c>
      <c r="G162" s="7">
        <v>2</v>
      </c>
    </row>
    <row r="163" spans="2:7">
      <c r="B163" s="6">
        <v>3.86</v>
      </c>
      <c r="C163" s="6">
        <v>1.93</v>
      </c>
      <c r="D163" s="6">
        <v>0.22</v>
      </c>
      <c r="E163" s="6">
        <v>0.113989637</v>
      </c>
      <c r="F163" s="6">
        <v>1</v>
      </c>
      <c r="G163" s="7">
        <v>2</v>
      </c>
    </row>
    <row r="164" spans="2:7">
      <c r="B164" s="6">
        <v>4.01</v>
      </c>
      <c r="C164" s="6">
        <v>2.0049999999999999</v>
      </c>
      <c r="D164" s="6">
        <v>1.1000000000000001</v>
      </c>
      <c r="E164" s="6">
        <v>0.54862842899999997</v>
      </c>
      <c r="F164" s="6">
        <v>3</v>
      </c>
      <c r="G164" s="7">
        <v>4</v>
      </c>
    </row>
    <row r="165" spans="2:7">
      <c r="B165" s="6">
        <v>4.01</v>
      </c>
      <c r="C165" s="6">
        <v>2.0049999999999999</v>
      </c>
      <c r="D165" s="6">
        <v>0.55000000000000004</v>
      </c>
      <c r="E165" s="6">
        <v>0.274314214</v>
      </c>
      <c r="F165" s="6">
        <v>2</v>
      </c>
      <c r="G165" s="7">
        <v>3</v>
      </c>
    </row>
    <row r="166" spans="2:7">
      <c r="B166" s="6">
        <v>3.7</v>
      </c>
      <c r="C166" s="6">
        <v>1.85</v>
      </c>
      <c r="D166" s="6">
        <v>0.93</v>
      </c>
      <c r="E166" s="6">
        <v>0.50270270299999997</v>
      </c>
      <c r="F166" s="6">
        <v>3</v>
      </c>
      <c r="G166" s="7">
        <v>4</v>
      </c>
    </row>
    <row r="167" spans="2:7">
      <c r="B167" s="6">
        <v>3.7</v>
      </c>
      <c r="C167" s="6">
        <v>1.85</v>
      </c>
      <c r="D167" s="6">
        <v>0.8</v>
      </c>
      <c r="E167" s="6">
        <v>0.43243243199999998</v>
      </c>
      <c r="F167" s="6">
        <v>3</v>
      </c>
      <c r="G167" s="7">
        <v>4</v>
      </c>
    </row>
    <row r="168" spans="2:7">
      <c r="B168" s="6">
        <v>4.09</v>
      </c>
      <c r="C168" s="6">
        <v>2.0449999999999999</v>
      </c>
      <c r="D168" s="6">
        <v>0.55000000000000004</v>
      </c>
      <c r="E168" s="6">
        <v>0.26894865499999998</v>
      </c>
      <c r="F168" s="6">
        <v>2</v>
      </c>
      <c r="G168" s="7">
        <v>3</v>
      </c>
    </row>
    <row r="169" spans="2:7">
      <c r="B169" s="6">
        <v>4.09</v>
      </c>
      <c r="C169" s="6">
        <v>2.0449999999999999</v>
      </c>
      <c r="D169" s="6">
        <v>0.99</v>
      </c>
      <c r="E169" s="6">
        <v>0.48410757900000001</v>
      </c>
      <c r="F169" s="6">
        <v>3</v>
      </c>
      <c r="G169" s="7">
        <v>4</v>
      </c>
    </row>
    <row r="170" spans="2:7">
      <c r="B170" s="6">
        <v>4.16</v>
      </c>
      <c r="C170" s="6">
        <v>2.08</v>
      </c>
      <c r="D170" s="6">
        <v>0.19</v>
      </c>
      <c r="E170" s="6">
        <v>9.1346153999999999E-2</v>
      </c>
      <c r="F170" s="6">
        <v>1</v>
      </c>
      <c r="G170" s="7">
        <v>1</v>
      </c>
    </row>
    <row r="171" spans="2:7">
      <c r="B171" s="6">
        <v>4.16</v>
      </c>
      <c r="C171" s="6">
        <v>2.08</v>
      </c>
      <c r="D171" s="6">
        <v>1.32</v>
      </c>
      <c r="E171" s="6">
        <v>0.63461538500000003</v>
      </c>
      <c r="F171" s="6">
        <v>3</v>
      </c>
      <c r="G171" s="7">
        <v>5</v>
      </c>
    </row>
    <row r="172" spans="2:7">
      <c r="B172" s="6">
        <v>4.45</v>
      </c>
      <c r="C172" s="6">
        <v>2.2250000000000001</v>
      </c>
      <c r="D172" s="6">
        <v>0.37</v>
      </c>
      <c r="E172" s="6">
        <v>0.16629213500000001</v>
      </c>
      <c r="F172" s="6">
        <v>1</v>
      </c>
      <c r="G172" s="7">
        <v>2</v>
      </c>
    </row>
    <row r="173" spans="2:7">
      <c r="B173" s="6">
        <v>4.45</v>
      </c>
      <c r="C173" s="6">
        <v>2.2250000000000001</v>
      </c>
      <c r="D173" s="6">
        <v>0.67</v>
      </c>
      <c r="E173" s="6">
        <v>0.30112359599999999</v>
      </c>
      <c r="F173" s="6">
        <v>2</v>
      </c>
      <c r="G173" s="7">
        <v>3</v>
      </c>
    </row>
    <row r="174" spans="2:7">
      <c r="B174" s="6">
        <v>3.98</v>
      </c>
      <c r="C174" s="6">
        <v>1.99</v>
      </c>
      <c r="D174" s="6">
        <v>0.66</v>
      </c>
      <c r="E174" s="6">
        <v>0.33165829099999999</v>
      </c>
      <c r="F174" s="6">
        <v>2</v>
      </c>
      <c r="G174" s="7">
        <v>3</v>
      </c>
    </row>
    <row r="175" spans="2:7">
      <c r="B175" s="6">
        <v>3.98</v>
      </c>
      <c r="C175" s="6">
        <v>1.99</v>
      </c>
      <c r="D175" s="6">
        <v>0.52</v>
      </c>
      <c r="E175" s="6">
        <v>0.26130653300000001</v>
      </c>
      <c r="F175" s="6">
        <v>2</v>
      </c>
      <c r="G175" s="7">
        <v>3</v>
      </c>
    </row>
    <row r="176" spans="2:7">
      <c r="B176" s="6">
        <v>5.51</v>
      </c>
      <c r="C176" s="6">
        <v>2.7549999999999999</v>
      </c>
      <c r="D176" s="6">
        <v>0.51</v>
      </c>
      <c r="E176" s="6">
        <v>0.18511796699999999</v>
      </c>
      <c r="F176" s="6">
        <v>1</v>
      </c>
      <c r="G176" s="7">
        <v>2</v>
      </c>
    </row>
    <row r="177" spans="2:7">
      <c r="B177" s="6">
        <v>5.51</v>
      </c>
      <c r="C177" s="6">
        <v>2.7549999999999999</v>
      </c>
      <c r="D177" s="6">
        <v>0.81</v>
      </c>
      <c r="E177" s="6">
        <v>0.294010889</v>
      </c>
      <c r="F177" s="6">
        <v>2</v>
      </c>
      <c r="G177" s="7">
        <v>3</v>
      </c>
    </row>
    <row r="178" spans="2:7">
      <c r="B178" s="6">
        <v>4.01</v>
      </c>
      <c r="C178" s="6">
        <v>2.0049999999999999</v>
      </c>
      <c r="D178" s="6">
        <v>0.35</v>
      </c>
      <c r="E178" s="6">
        <v>0.17456359099999999</v>
      </c>
      <c r="F178" s="6">
        <v>1</v>
      </c>
      <c r="G178" s="7">
        <v>2</v>
      </c>
    </row>
    <row r="179" spans="2:7">
      <c r="B179" s="6">
        <v>4.01</v>
      </c>
      <c r="C179" s="6">
        <v>2.0049999999999999</v>
      </c>
      <c r="D179" s="6">
        <v>0.37</v>
      </c>
      <c r="E179" s="6">
        <v>0.184538653</v>
      </c>
      <c r="F179" s="6">
        <v>1</v>
      </c>
      <c r="G179" s="7">
        <v>2</v>
      </c>
    </row>
    <row r="180" spans="2:7">
      <c r="B180" s="6">
        <v>3.77</v>
      </c>
      <c r="C180" s="6">
        <v>1.885</v>
      </c>
      <c r="D180" s="6">
        <v>0.91</v>
      </c>
      <c r="E180" s="6">
        <v>0.482758621</v>
      </c>
      <c r="F180" s="6">
        <v>3</v>
      </c>
      <c r="G180" s="7">
        <v>4</v>
      </c>
    </row>
    <row r="181" spans="2:7">
      <c r="B181" s="6">
        <v>3.77</v>
      </c>
      <c r="C181" s="6">
        <v>1.885</v>
      </c>
      <c r="D181" s="6">
        <v>0.78</v>
      </c>
      <c r="E181" s="6">
        <v>0.413793103</v>
      </c>
      <c r="F181" s="6">
        <v>2</v>
      </c>
      <c r="G181" s="7">
        <v>4</v>
      </c>
    </row>
    <row r="182" spans="2:7">
      <c r="B182" s="6">
        <v>3.86</v>
      </c>
      <c r="C182" s="6">
        <v>1.93</v>
      </c>
      <c r="D182" s="6">
        <v>0.66</v>
      </c>
      <c r="E182" s="6">
        <v>0.34196891200000001</v>
      </c>
      <c r="F182" s="6">
        <v>2</v>
      </c>
      <c r="G182" s="7">
        <v>3</v>
      </c>
    </row>
    <row r="183" spans="2:7">
      <c r="B183" s="6">
        <v>3.86</v>
      </c>
      <c r="C183" s="6">
        <v>1.93</v>
      </c>
      <c r="D183" s="6">
        <v>0.84</v>
      </c>
      <c r="E183" s="6">
        <v>0.43523316099999998</v>
      </c>
      <c r="F183" s="6">
        <v>3</v>
      </c>
      <c r="G183" s="7">
        <v>4</v>
      </c>
    </row>
    <row r="184" spans="2:7">
      <c r="B184" s="6">
        <v>4.2</v>
      </c>
      <c r="C184" s="6">
        <v>2.1</v>
      </c>
      <c r="D184" s="6">
        <v>1.08</v>
      </c>
      <c r="E184" s="6">
        <v>0.514285714</v>
      </c>
      <c r="F184" s="6">
        <v>3</v>
      </c>
      <c r="G184" s="7">
        <v>4</v>
      </c>
    </row>
    <row r="185" spans="2:7">
      <c r="B185" s="6">
        <v>4.2</v>
      </c>
      <c r="C185" s="6">
        <v>2.1</v>
      </c>
      <c r="D185" s="6">
        <v>1.18</v>
      </c>
      <c r="E185" s="6">
        <v>0.56190476199999995</v>
      </c>
      <c r="F185" s="6">
        <v>3</v>
      </c>
      <c r="G185" s="7">
        <v>5</v>
      </c>
    </row>
    <row r="186" spans="2:7">
      <c r="B186" s="6">
        <v>4.1399999999999997</v>
      </c>
      <c r="C186" s="6">
        <v>2.0699999999999998</v>
      </c>
      <c r="D186" s="6">
        <v>0.5</v>
      </c>
      <c r="E186" s="6">
        <v>0.24154589400000001</v>
      </c>
      <c r="F186" s="6">
        <v>2</v>
      </c>
      <c r="G186" s="7">
        <v>3</v>
      </c>
    </row>
    <row r="187" spans="2:7">
      <c r="B187" s="6">
        <v>4.1399999999999997</v>
      </c>
      <c r="C187" s="6">
        <v>2.0699999999999998</v>
      </c>
      <c r="D187" s="6">
        <v>0.43</v>
      </c>
      <c r="E187" s="6">
        <v>0.207729469</v>
      </c>
      <c r="F187" s="6">
        <v>2</v>
      </c>
      <c r="G187" s="7">
        <v>2</v>
      </c>
    </row>
    <row r="188" spans="2:7">
      <c r="B188" s="6">
        <v>3.61</v>
      </c>
      <c r="C188" s="6">
        <v>1.8049999999999999</v>
      </c>
      <c r="D188" s="6">
        <v>0.3</v>
      </c>
      <c r="E188" s="6">
        <v>0.166204986</v>
      </c>
      <c r="F188" s="6">
        <v>1</v>
      </c>
      <c r="G188" s="7">
        <v>2</v>
      </c>
    </row>
    <row r="189" spans="2:7">
      <c r="B189" s="6">
        <v>3.61</v>
      </c>
      <c r="C189" s="6">
        <v>1.8049999999999999</v>
      </c>
      <c r="D189" s="6">
        <v>0.35</v>
      </c>
      <c r="E189" s="6">
        <v>0.19390581700000001</v>
      </c>
      <c r="F189" s="6">
        <v>2</v>
      </c>
      <c r="G189" s="7">
        <v>2</v>
      </c>
    </row>
    <row r="190" spans="2:7">
      <c r="B190" s="6">
        <v>3.49</v>
      </c>
      <c r="C190" s="6">
        <v>1.7450000000000001</v>
      </c>
      <c r="D190" s="6">
        <v>0.32</v>
      </c>
      <c r="E190" s="6">
        <v>0.183381089</v>
      </c>
      <c r="F190" s="6">
        <v>1</v>
      </c>
      <c r="G190" s="7">
        <v>2</v>
      </c>
    </row>
    <row r="191" spans="2:7">
      <c r="B191" s="6">
        <v>3.49</v>
      </c>
      <c r="C191" s="6">
        <v>1.7450000000000001</v>
      </c>
      <c r="D191" s="6">
        <v>0.7</v>
      </c>
      <c r="E191" s="6">
        <v>0.40114613199999999</v>
      </c>
      <c r="F191" s="6">
        <v>2</v>
      </c>
      <c r="G191" s="7">
        <v>4</v>
      </c>
    </row>
    <row r="192" spans="2:7">
      <c r="B192" s="6">
        <v>3.97</v>
      </c>
      <c r="C192" s="6">
        <v>1.9850000000000001</v>
      </c>
      <c r="D192" s="6">
        <v>0.7</v>
      </c>
      <c r="E192" s="6">
        <v>0.35264483600000002</v>
      </c>
      <c r="F192" s="6">
        <v>2</v>
      </c>
      <c r="G192" s="7">
        <v>3</v>
      </c>
    </row>
    <row r="193" spans="2:7">
      <c r="B193" s="6">
        <v>3.97</v>
      </c>
      <c r="C193" s="6">
        <v>1.9850000000000001</v>
      </c>
      <c r="D193" s="6">
        <v>0.77</v>
      </c>
      <c r="E193" s="6">
        <v>0.38790932</v>
      </c>
      <c r="F193" s="6">
        <v>2</v>
      </c>
      <c r="G193" s="7">
        <v>4</v>
      </c>
    </row>
    <row r="194" spans="2:7">
      <c r="B194" s="6">
        <v>4.21</v>
      </c>
      <c r="C194" s="6">
        <v>2.105</v>
      </c>
      <c r="D194" s="6">
        <v>0.3</v>
      </c>
      <c r="E194" s="6">
        <v>0.14251781499999999</v>
      </c>
      <c r="F194" s="6">
        <v>1</v>
      </c>
      <c r="G194" s="7">
        <v>2</v>
      </c>
    </row>
    <row r="195" spans="2:7">
      <c r="B195" s="6">
        <v>4.21</v>
      </c>
      <c r="C195" s="6">
        <v>2.105</v>
      </c>
      <c r="D195" s="6">
        <v>0.65</v>
      </c>
      <c r="E195" s="6">
        <v>0.308788599</v>
      </c>
      <c r="F195" s="6">
        <v>2</v>
      </c>
      <c r="G195" s="7">
        <v>3</v>
      </c>
    </row>
    <row r="196" spans="2:7">
      <c r="B196" s="6">
        <v>3.77</v>
      </c>
      <c r="C196" s="6">
        <v>1.885</v>
      </c>
      <c r="D196" s="6">
        <v>0.39</v>
      </c>
      <c r="E196" s="6">
        <v>0.20689655200000001</v>
      </c>
      <c r="F196" s="6">
        <v>2</v>
      </c>
      <c r="G196" s="7">
        <v>2</v>
      </c>
    </row>
    <row r="197" spans="2:7">
      <c r="B197" s="6">
        <v>3.77</v>
      </c>
      <c r="C197" s="6">
        <v>1.885</v>
      </c>
      <c r="D197" s="6">
        <v>1.05</v>
      </c>
      <c r="E197" s="6">
        <v>0.55702917799999996</v>
      </c>
      <c r="F197" s="6">
        <v>3</v>
      </c>
      <c r="G197" s="7">
        <v>5</v>
      </c>
    </row>
    <row r="198" spans="2:7">
      <c r="B198" s="6">
        <v>3.87</v>
      </c>
      <c r="C198" s="6">
        <v>1.9350000000000001</v>
      </c>
      <c r="D198" s="6">
        <v>0.49</v>
      </c>
      <c r="E198" s="6">
        <v>0.25322997400000002</v>
      </c>
      <c r="F198" s="6">
        <v>2</v>
      </c>
      <c r="G198" s="7">
        <v>3</v>
      </c>
    </row>
    <row r="199" spans="2:7">
      <c r="B199" s="6">
        <v>3.87</v>
      </c>
      <c r="C199" s="6">
        <v>1.9350000000000001</v>
      </c>
      <c r="D199" s="6">
        <v>0.86</v>
      </c>
      <c r="E199" s="6">
        <v>0.44444444399999999</v>
      </c>
      <c r="F199" s="6">
        <v>3</v>
      </c>
      <c r="G199" s="7">
        <v>4</v>
      </c>
    </row>
    <row r="200" spans="2:7">
      <c r="B200" s="6">
        <v>3.75</v>
      </c>
      <c r="C200" s="6">
        <v>1.875</v>
      </c>
      <c r="D200" s="6">
        <v>0.48</v>
      </c>
      <c r="E200" s="6">
        <v>0.25600000000000001</v>
      </c>
      <c r="F200" s="6">
        <v>2</v>
      </c>
      <c r="G200" s="7">
        <v>3</v>
      </c>
    </row>
    <row r="201" spans="2:7">
      <c r="B201" s="6">
        <v>3.75</v>
      </c>
      <c r="C201" s="6">
        <v>1.875</v>
      </c>
      <c r="D201" s="6">
        <v>1.04</v>
      </c>
      <c r="E201" s="6">
        <v>0.554666667</v>
      </c>
      <c r="F201" s="6">
        <v>3</v>
      </c>
      <c r="G201" s="7">
        <v>5</v>
      </c>
    </row>
    <row r="202" spans="2:7">
      <c r="B202" s="6">
        <v>4.3600000000000003</v>
      </c>
      <c r="C202" s="6">
        <v>2.1800000000000002</v>
      </c>
      <c r="D202" s="6">
        <v>0.48</v>
      </c>
      <c r="E202" s="6">
        <v>0.22018348600000001</v>
      </c>
      <c r="F202" s="6">
        <v>2</v>
      </c>
      <c r="G202" s="7">
        <v>2</v>
      </c>
    </row>
    <row r="203" spans="2:7">
      <c r="B203" s="6">
        <v>4.3600000000000003</v>
      </c>
      <c r="C203" s="6">
        <v>2.1800000000000002</v>
      </c>
      <c r="D203" s="6">
        <v>0.43</v>
      </c>
      <c r="E203" s="6">
        <v>0.19724770599999999</v>
      </c>
      <c r="F203" s="6">
        <v>2</v>
      </c>
      <c r="G203" s="7">
        <v>2</v>
      </c>
    </row>
    <row r="204" spans="2:7">
      <c r="B204" s="6">
        <v>4.21</v>
      </c>
      <c r="C204" s="6">
        <v>2.105</v>
      </c>
      <c r="D204" s="6">
        <v>0.55000000000000004</v>
      </c>
      <c r="E204" s="6">
        <v>0.26128266</v>
      </c>
      <c r="F204" s="6">
        <v>2</v>
      </c>
      <c r="G204" s="7">
        <v>3</v>
      </c>
    </row>
    <row r="205" spans="2:7">
      <c r="B205" s="6">
        <v>4.21</v>
      </c>
      <c r="C205" s="6">
        <v>2.105</v>
      </c>
      <c r="D205" s="6">
        <v>0.5</v>
      </c>
      <c r="E205" s="6">
        <v>0.23752969099999999</v>
      </c>
      <c r="F205" s="6">
        <v>2</v>
      </c>
      <c r="G205" s="7">
        <v>3</v>
      </c>
    </row>
    <row r="206" spans="2:7">
      <c r="B206" s="6">
        <v>4.22</v>
      </c>
      <c r="C206" s="6">
        <v>2.11</v>
      </c>
      <c r="D206" s="6">
        <v>0.86</v>
      </c>
      <c r="E206" s="6">
        <v>0.40758293800000001</v>
      </c>
      <c r="F206" s="6">
        <v>2</v>
      </c>
      <c r="G206" s="7">
        <v>4</v>
      </c>
    </row>
    <row r="207" spans="2:7">
      <c r="B207" s="6">
        <v>4.22</v>
      </c>
      <c r="C207" s="6">
        <v>2.11</v>
      </c>
      <c r="D207" s="6">
        <v>0.72</v>
      </c>
      <c r="E207" s="6">
        <v>0.341232227</v>
      </c>
      <c r="F207" s="6">
        <v>2</v>
      </c>
      <c r="G207" s="7">
        <v>3</v>
      </c>
    </row>
    <row r="208" spans="2:7">
      <c r="B208" s="6">
        <v>4.04</v>
      </c>
      <c r="C208" s="6">
        <v>2.02</v>
      </c>
      <c r="D208" s="6">
        <v>0.13</v>
      </c>
      <c r="E208" s="6">
        <v>6.4356436000000003E-2</v>
      </c>
      <c r="F208" s="6">
        <v>1</v>
      </c>
      <c r="G208" s="7">
        <v>1</v>
      </c>
    </row>
    <row r="209" spans="2:7">
      <c r="B209" s="6">
        <v>4.04</v>
      </c>
      <c r="C209" s="6">
        <v>2.02</v>
      </c>
      <c r="D209" s="6">
        <v>0.44</v>
      </c>
      <c r="E209" s="6">
        <v>0.21782178199999999</v>
      </c>
      <c r="F209" s="6">
        <v>2</v>
      </c>
      <c r="G209" s="7">
        <v>2</v>
      </c>
    </row>
    <row r="210" spans="2:7">
      <c r="B210" s="6">
        <v>4.4000000000000004</v>
      </c>
      <c r="C210" s="6">
        <v>2.2000000000000002</v>
      </c>
      <c r="D210" s="6">
        <v>0.13</v>
      </c>
      <c r="E210" s="6">
        <v>5.9090908999999997E-2</v>
      </c>
      <c r="F210" s="6">
        <v>1</v>
      </c>
      <c r="G210" s="7">
        <v>1</v>
      </c>
    </row>
    <row r="211" spans="2:7">
      <c r="B211" s="6">
        <v>4.4000000000000004</v>
      </c>
      <c r="C211" s="6">
        <v>2.2000000000000002</v>
      </c>
      <c r="D211" s="6">
        <v>1.21</v>
      </c>
      <c r="E211" s="6">
        <v>0.55000000000000004</v>
      </c>
      <c r="F211" s="6">
        <v>3</v>
      </c>
      <c r="G211" s="7">
        <v>4</v>
      </c>
    </row>
    <row r="212" spans="2:7">
      <c r="B212" s="6">
        <v>4.07</v>
      </c>
      <c r="C212" s="6">
        <v>2.0350000000000001</v>
      </c>
      <c r="D212" s="6">
        <v>0.73</v>
      </c>
      <c r="E212" s="6">
        <v>0.35872235899999999</v>
      </c>
      <c r="F212" s="6">
        <v>2</v>
      </c>
      <c r="G212" s="7">
        <v>3</v>
      </c>
    </row>
    <row r="213" spans="2:7">
      <c r="B213" s="6">
        <v>4.07</v>
      </c>
      <c r="C213" s="6">
        <v>2.0350000000000001</v>
      </c>
      <c r="D213" s="6">
        <v>0.67</v>
      </c>
      <c r="E213" s="6">
        <v>0.329238329</v>
      </c>
      <c r="F213" s="6">
        <v>2</v>
      </c>
      <c r="G213" s="7">
        <v>3</v>
      </c>
    </row>
    <row r="214" spans="2:7">
      <c r="B214" s="6">
        <v>4.4400000000000004</v>
      </c>
      <c r="C214" s="6">
        <v>2.2200000000000002</v>
      </c>
      <c r="D214" s="6">
        <v>0.25</v>
      </c>
      <c r="E214" s="6">
        <v>0.112612613</v>
      </c>
      <c r="F214" s="6">
        <v>1</v>
      </c>
      <c r="G214" s="7">
        <v>2</v>
      </c>
    </row>
    <row r="215" spans="2:7">
      <c r="B215" s="6">
        <v>4.4400000000000004</v>
      </c>
      <c r="C215" s="6">
        <v>2.2200000000000002</v>
      </c>
      <c r="D215" s="6">
        <v>0.77</v>
      </c>
      <c r="E215" s="6">
        <v>0.34684684700000001</v>
      </c>
      <c r="F215" s="6">
        <v>2</v>
      </c>
      <c r="G215" s="7">
        <v>3</v>
      </c>
    </row>
    <row r="216" spans="2:7">
      <c r="B216" s="6">
        <v>3.91</v>
      </c>
      <c r="C216" s="6">
        <v>1.9550000000000001</v>
      </c>
      <c r="D216" s="6">
        <v>0.6</v>
      </c>
      <c r="E216" s="6">
        <v>0.30690537099999998</v>
      </c>
      <c r="F216" s="6">
        <v>2</v>
      </c>
      <c r="G216" s="7">
        <v>3</v>
      </c>
    </row>
    <row r="217" spans="2:7">
      <c r="B217" s="6">
        <v>3.91</v>
      </c>
      <c r="C217" s="6">
        <v>1.9550000000000001</v>
      </c>
      <c r="D217" s="6">
        <v>0.78</v>
      </c>
      <c r="E217" s="6">
        <v>0.39897698199999998</v>
      </c>
      <c r="F217" s="6">
        <v>2</v>
      </c>
      <c r="G217" s="7">
        <v>4</v>
      </c>
    </row>
    <row r="218" spans="2:7">
      <c r="B218" s="6">
        <v>4.29</v>
      </c>
      <c r="C218" s="6">
        <v>2.145</v>
      </c>
      <c r="D218" s="6">
        <v>0.44</v>
      </c>
      <c r="E218" s="6">
        <v>0.20512820500000001</v>
      </c>
      <c r="F218" s="6">
        <v>2</v>
      </c>
      <c r="G218" s="7">
        <v>2</v>
      </c>
    </row>
    <row r="219" spans="2:7">
      <c r="B219" s="6">
        <v>4.29</v>
      </c>
      <c r="C219" s="6">
        <v>2.145</v>
      </c>
      <c r="D219" s="6">
        <v>0.35</v>
      </c>
      <c r="E219" s="6">
        <v>0.16317016300000001</v>
      </c>
      <c r="F219" s="6">
        <v>1</v>
      </c>
      <c r="G219" s="7">
        <v>2</v>
      </c>
    </row>
    <row r="220" spans="2:7">
      <c r="B220" s="6">
        <v>4.26</v>
      </c>
      <c r="C220" s="6">
        <v>2.13</v>
      </c>
      <c r="D220" s="6">
        <v>0.92</v>
      </c>
      <c r="E220" s="6">
        <v>0.43192488299999998</v>
      </c>
      <c r="F220" s="6">
        <v>3</v>
      </c>
      <c r="G220" s="7">
        <v>4</v>
      </c>
    </row>
    <row r="221" spans="2:7">
      <c r="B221" s="6">
        <v>4.26</v>
      </c>
      <c r="C221" s="6">
        <v>2.13</v>
      </c>
      <c r="D221" s="6">
        <v>0.42</v>
      </c>
      <c r="E221" s="6">
        <v>0.197183099</v>
      </c>
      <c r="F221" s="6">
        <v>2</v>
      </c>
      <c r="G221" s="7">
        <v>2</v>
      </c>
    </row>
    <row r="222" spans="2:7">
      <c r="B222" s="6">
        <v>4.09</v>
      </c>
      <c r="C222" s="6">
        <v>2.0449999999999999</v>
      </c>
      <c r="D222" s="6">
        <v>1.21</v>
      </c>
      <c r="E222" s="6">
        <v>0.591687042</v>
      </c>
      <c r="F222" s="6">
        <v>3</v>
      </c>
      <c r="G222" s="7">
        <v>5</v>
      </c>
    </row>
    <row r="223" spans="2:7">
      <c r="B223" s="6">
        <v>4.09</v>
      </c>
      <c r="C223" s="6">
        <v>2.0449999999999999</v>
      </c>
      <c r="D223" s="6">
        <v>1.33</v>
      </c>
      <c r="E223" s="6">
        <v>0.65036674800000005</v>
      </c>
      <c r="F223" s="6">
        <v>3</v>
      </c>
      <c r="G223" s="7">
        <v>5</v>
      </c>
    </row>
    <row r="224" spans="2:7">
      <c r="B224" s="6">
        <v>4.34</v>
      </c>
      <c r="C224" s="6">
        <v>2.17</v>
      </c>
      <c r="D224" s="6">
        <v>0.72</v>
      </c>
      <c r="E224" s="6">
        <v>0.33179723500000002</v>
      </c>
      <c r="F224" s="6">
        <v>2</v>
      </c>
      <c r="G224" s="7">
        <v>3</v>
      </c>
    </row>
    <row r="225" spans="1:7">
      <c r="B225" s="6">
        <v>4.34</v>
      </c>
      <c r="C225" s="6">
        <v>2.17</v>
      </c>
      <c r="D225" s="6">
        <v>0.18</v>
      </c>
      <c r="E225" s="6">
        <v>8.2949308999999999E-2</v>
      </c>
      <c r="F225" s="6">
        <v>1</v>
      </c>
      <c r="G225" s="7">
        <v>1</v>
      </c>
    </row>
    <row r="226" spans="1:7">
      <c r="A226" t="s">
        <v>42</v>
      </c>
      <c r="B226">
        <v>3.28</v>
      </c>
      <c r="C226">
        <f t="shared" ref="C226:C325" si="3">B226/2</f>
        <v>1.64</v>
      </c>
      <c r="D226">
        <v>0.37</v>
      </c>
      <c r="E226">
        <f>D226/C226</f>
        <v>0.22560975609756098</v>
      </c>
      <c r="F226">
        <f>IF(E226&lt;0.19,1,IF(E226&lt;0.43,2,3))</f>
        <v>2</v>
      </c>
      <c r="G226" s="2">
        <f>IF(E226&gt;0.553,5,IF(E226&gt;0.368,4,IF(E226&gt;0.226,3,IF(E226&gt;0.106,2,1))))</f>
        <v>2</v>
      </c>
    </row>
    <row r="227" spans="1:7">
      <c r="B227">
        <v>3.28</v>
      </c>
      <c r="C227">
        <f t="shared" si="3"/>
        <v>1.64</v>
      </c>
      <c r="D227">
        <v>1.03</v>
      </c>
      <c r="E227">
        <f t="shared" ref="E227:E325" si="4">D227/C227</f>
        <v>0.62804878048780488</v>
      </c>
      <c r="F227">
        <f t="shared" ref="F227:F325" si="5">IF(E227&lt;0.19,1,IF(E227&lt;0.43,2,3))</f>
        <v>3</v>
      </c>
      <c r="G227" s="2">
        <f t="shared" ref="G227:G325" si="6">IF(E227&gt;0.553,5,IF(E227&gt;0.368,4,IF(E227&gt;0.226,3,IF(E227&gt;0.106,2,1))))</f>
        <v>5</v>
      </c>
    </row>
    <row r="228" spans="1:7">
      <c r="B228">
        <v>3.53</v>
      </c>
      <c r="C228">
        <f t="shared" si="3"/>
        <v>1.7649999999999999</v>
      </c>
      <c r="D228">
        <v>1.08</v>
      </c>
      <c r="E228">
        <f t="shared" si="4"/>
        <v>0.61189801699716717</v>
      </c>
      <c r="F228">
        <f t="shared" si="5"/>
        <v>3</v>
      </c>
      <c r="G228" s="2">
        <f t="shared" si="6"/>
        <v>5</v>
      </c>
    </row>
    <row r="229" spans="1:7">
      <c r="B229">
        <v>3.53</v>
      </c>
      <c r="C229">
        <f t="shared" si="3"/>
        <v>1.7649999999999999</v>
      </c>
      <c r="D229">
        <v>1.29</v>
      </c>
      <c r="E229">
        <f t="shared" si="4"/>
        <v>0.73087818696883855</v>
      </c>
      <c r="F229">
        <f t="shared" si="5"/>
        <v>3</v>
      </c>
      <c r="G229" s="2">
        <f t="shared" si="6"/>
        <v>5</v>
      </c>
    </row>
    <row r="230" spans="1:7">
      <c r="B230">
        <v>3.46</v>
      </c>
      <c r="C230">
        <f t="shared" si="3"/>
        <v>1.73</v>
      </c>
      <c r="D230">
        <v>0.59</v>
      </c>
      <c r="E230">
        <f t="shared" si="4"/>
        <v>0.34104046242774566</v>
      </c>
      <c r="F230">
        <f t="shared" si="5"/>
        <v>2</v>
      </c>
      <c r="G230" s="2">
        <f t="shared" si="6"/>
        <v>3</v>
      </c>
    </row>
    <row r="231" spans="1:7">
      <c r="B231">
        <v>3.46</v>
      </c>
      <c r="C231">
        <f t="shared" si="3"/>
        <v>1.73</v>
      </c>
      <c r="D231">
        <v>1.29</v>
      </c>
      <c r="E231">
        <f t="shared" si="4"/>
        <v>0.74566473988439308</v>
      </c>
      <c r="F231">
        <f t="shared" si="5"/>
        <v>3</v>
      </c>
      <c r="G231" s="2">
        <f t="shared" si="6"/>
        <v>5</v>
      </c>
    </row>
    <row r="232" spans="1:7">
      <c r="B232">
        <v>3.47</v>
      </c>
      <c r="C232">
        <f t="shared" si="3"/>
        <v>1.7350000000000001</v>
      </c>
      <c r="D232">
        <v>0.54</v>
      </c>
      <c r="E232">
        <f t="shared" si="4"/>
        <v>0.31123919308357351</v>
      </c>
      <c r="F232">
        <f t="shared" si="5"/>
        <v>2</v>
      </c>
      <c r="G232" s="2">
        <f t="shared" si="6"/>
        <v>3</v>
      </c>
    </row>
    <row r="233" spans="1:7">
      <c r="B233">
        <v>3.47</v>
      </c>
      <c r="C233">
        <f t="shared" si="3"/>
        <v>1.7350000000000001</v>
      </c>
      <c r="D233">
        <v>0.38</v>
      </c>
      <c r="E233">
        <f t="shared" si="4"/>
        <v>0.21902017291066281</v>
      </c>
      <c r="F233">
        <f t="shared" si="5"/>
        <v>2</v>
      </c>
      <c r="G233" s="2">
        <f t="shared" si="6"/>
        <v>2</v>
      </c>
    </row>
    <row r="234" spans="1:7">
      <c r="B234">
        <v>3.93</v>
      </c>
      <c r="C234">
        <f t="shared" si="3"/>
        <v>1.9650000000000001</v>
      </c>
      <c r="D234">
        <v>0.22</v>
      </c>
      <c r="E234">
        <f t="shared" si="4"/>
        <v>0.11195928753180662</v>
      </c>
      <c r="F234">
        <f t="shared" si="5"/>
        <v>1</v>
      </c>
      <c r="G234" s="2">
        <f t="shared" si="6"/>
        <v>2</v>
      </c>
    </row>
    <row r="235" spans="1:7">
      <c r="B235">
        <v>3.93</v>
      </c>
      <c r="C235">
        <f t="shared" si="3"/>
        <v>1.9650000000000001</v>
      </c>
      <c r="D235">
        <v>0.7</v>
      </c>
      <c r="E235">
        <f t="shared" si="4"/>
        <v>0.35623409669211192</v>
      </c>
      <c r="F235">
        <f t="shared" si="5"/>
        <v>2</v>
      </c>
      <c r="G235" s="2">
        <f t="shared" si="6"/>
        <v>3</v>
      </c>
    </row>
    <row r="236" spans="1:7">
      <c r="B236">
        <v>3.56</v>
      </c>
      <c r="C236">
        <f t="shared" si="3"/>
        <v>1.78</v>
      </c>
      <c r="D236">
        <v>0.32</v>
      </c>
      <c r="E236">
        <f t="shared" si="4"/>
        <v>0.1797752808988764</v>
      </c>
      <c r="F236">
        <f t="shared" si="5"/>
        <v>1</v>
      </c>
      <c r="G236" s="2">
        <f t="shared" si="6"/>
        <v>2</v>
      </c>
    </row>
    <row r="237" spans="1:7">
      <c r="B237">
        <v>3.56</v>
      </c>
      <c r="C237">
        <f t="shared" si="3"/>
        <v>1.78</v>
      </c>
      <c r="D237">
        <v>1.1100000000000001</v>
      </c>
      <c r="E237">
        <f t="shared" si="4"/>
        <v>0.62359550561797761</v>
      </c>
      <c r="F237">
        <f t="shared" si="5"/>
        <v>3</v>
      </c>
      <c r="G237" s="2">
        <f t="shared" si="6"/>
        <v>5</v>
      </c>
    </row>
    <row r="238" spans="1:7">
      <c r="B238">
        <v>3.32</v>
      </c>
      <c r="C238">
        <f t="shared" si="3"/>
        <v>1.66</v>
      </c>
      <c r="D238">
        <v>1.08</v>
      </c>
      <c r="E238">
        <f t="shared" si="4"/>
        <v>0.65060240963855431</v>
      </c>
      <c r="F238">
        <f t="shared" si="5"/>
        <v>3</v>
      </c>
      <c r="G238" s="2">
        <f t="shared" si="6"/>
        <v>5</v>
      </c>
    </row>
    <row r="239" spans="1:7">
      <c r="B239">
        <v>3.32</v>
      </c>
      <c r="C239">
        <f t="shared" si="3"/>
        <v>1.66</v>
      </c>
      <c r="D239">
        <v>1.1000000000000001</v>
      </c>
      <c r="E239">
        <f t="shared" si="4"/>
        <v>0.66265060240963869</v>
      </c>
      <c r="F239">
        <f t="shared" si="5"/>
        <v>3</v>
      </c>
      <c r="G239" s="2">
        <f t="shared" si="6"/>
        <v>5</v>
      </c>
    </row>
    <row r="240" spans="1:7">
      <c r="B240">
        <v>3.35</v>
      </c>
      <c r="C240">
        <f t="shared" si="3"/>
        <v>1.675</v>
      </c>
      <c r="D240">
        <v>1.1499999999999999</v>
      </c>
      <c r="E240">
        <f t="shared" si="4"/>
        <v>0.68656716417910446</v>
      </c>
      <c r="F240">
        <f t="shared" si="5"/>
        <v>3</v>
      </c>
      <c r="G240" s="2">
        <f t="shared" si="6"/>
        <v>5</v>
      </c>
    </row>
    <row r="241" spans="2:7">
      <c r="B241">
        <v>3.35</v>
      </c>
      <c r="C241">
        <f t="shared" si="3"/>
        <v>1.675</v>
      </c>
      <c r="D241">
        <v>0.6</v>
      </c>
      <c r="E241">
        <f t="shared" si="4"/>
        <v>0.35820895522388058</v>
      </c>
      <c r="F241">
        <f t="shared" si="5"/>
        <v>2</v>
      </c>
      <c r="G241" s="2">
        <f t="shared" si="6"/>
        <v>3</v>
      </c>
    </row>
    <row r="242" spans="2:7">
      <c r="B242">
        <v>3.13</v>
      </c>
      <c r="C242">
        <f t="shared" si="3"/>
        <v>1.5649999999999999</v>
      </c>
      <c r="D242">
        <v>1.08</v>
      </c>
      <c r="E242">
        <f t="shared" si="4"/>
        <v>0.69009584664536749</v>
      </c>
      <c r="F242">
        <f t="shared" si="5"/>
        <v>3</v>
      </c>
      <c r="G242" s="2">
        <f t="shared" si="6"/>
        <v>5</v>
      </c>
    </row>
    <row r="243" spans="2:7">
      <c r="B243">
        <v>3.13</v>
      </c>
      <c r="C243">
        <f t="shared" si="3"/>
        <v>1.5649999999999999</v>
      </c>
      <c r="D243">
        <v>0.17</v>
      </c>
      <c r="E243">
        <f t="shared" si="4"/>
        <v>0.1086261980830671</v>
      </c>
      <c r="F243">
        <f t="shared" si="5"/>
        <v>1</v>
      </c>
      <c r="G243" s="2">
        <f t="shared" si="6"/>
        <v>2</v>
      </c>
    </row>
    <row r="244" spans="2:7">
      <c r="B244">
        <v>3.91</v>
      </c>
      <c r="C244">
        <f t="shared" si="3"/>
        <v>1.9550000000000001</v>
      </c>
      <c r="D244">
        <v>0.06</v>
      </c>
      <c r="E244">
        <f t="shared" si="4"/>
        <v>3.0690537084398974E-2</v>
      </c>
      <c r="F244">
        <f t="shared" si="5"/>
        <v>1</v>
      </c>
      <c r="G244" s="2">
        <f t="shared" si="6"/>
        <v>1</v>
      </c>
    </row>
    <row r="245" spans="2:7">
      <c r="B245">
        <v>3.91</v>
      </c>
      <c r="C245">
        <f t="shared" si="3"/>
        <v>1.9550000000000001</v>
      </c>
      <c r="D245">
        <v>0.22</v>
      </c>
      <c r="E245">
        <f t="shared" si="4"/>
        <v>0.11253196930946291</v>
      </c>
      <c r="F245">
        <f t="shared" si="5"/>
        <v>1</v>
      </c>
      <c r="G245" s="2">
        <f t="shared" si="6"/>
        <v>2</v>
      </c>
    </row>
    <row r="246" spans="2:7">
      <c r="B246">
        <v>3.53</v>
      </c>
      <c r="C246">
        <f t="shared" si="3"/>
        <v>1.7649999999999999</v>
      </c>
      <c r="D246">
        <v>0.78</v>
      </c>
      <c r="E246">
        <f t="shared" si="4"/>
        <v>0.44192634560906519</v>
      </c>
      <c r="F246">
        <f t="shared" si="5"/>
        <v>3</v>
      </c>
      <c r="G246" s="2">
        <f t="shared" si="6"/>
        <v>4</v>
      </c>
    </row>
    <row r="247" spans="2:7">
      <c r="B247">
        <v>3.53</v>
      </c>
      <c r="C247">
        <f t="shared" si="3"/>
        <v>1.7649999999999999</v>
      </c>
      <c r="D247">
        <v>0.77</v>
      </c>
      <c r="E247">
        <f t="shared" si="4"/>
        <v>0.4362606232294618</v>
      </c>
      <c r="F247">
        <f t="shared" si="5"/>
        <v>3</v>
      </c>
      <c r="G247" s="2">
        <f t="shared" si="6"/>
        <v>4</v>
      </c>
    </row>
    <row r="248" spans="2:7">
      <c r="B248">
        <v>3.49</v>
      </c>
      <c r="C248">
        <f t="shared" si="3"/>
        <v>1.7450000000000001</v>
      </c>
      <c r="D248">
        <v>1.02</v>
      </c>
      <c r="E248">
        <f t="shared" si="4"/>
        <v>0.58452722063037243</v>
      </c>
      <c r="F248">
        <f t="shared" si="5"/>
        <v>3</v>
      </c>
      <c r="G248" s="2">
        <f t="shared" si="6"/>
        <v>5</v>
      </c>
    </row>
    <row r="249" spans="2:7">
      <c r="B249">
        <v>3.49</v>
      </c>
      <c r="C249">
        <f t="shared" si="3"/>
        <v>1.7450000000000001</v>
      </c>
      <c r="D249">
        <v>1.42</v>
      </c>
      <c r="E249">
        <f t="shared" si="4"/>
        <v>0.81375358166189105</v>
      </c>
      <c r="F249">
        <f t="shared" si="5"/>
        <v>3</v>
      </c>
      <c r="G249" s="2">
        <f t="shared" si="6"/>
        <v>5</v>
      </c>
    </row>
    <row r="250" spans="2:7">
      <c r="B250">
        <v>3.44</v>
      </c>
      <c r="C250">
        <f t="shared" si="3"/>
        <v>1.72</v>
      </c>
      <c r="D250">
        <v>0.96</v>
      </c>
      <c r="E250">
        <f t="shared" si="4"/>
        <v>0.55813953488372092</v>
      </c>
      <c r="F250">
        <f t="shared" si="5"/>
        <v>3</v>
      </c>
      <c r="G250" s="2">
        <f t="shared" si="6"/>
        <v>5</v>
      </c>
    </row>
    <row r="251" spans="2:7">
      <c r="B251">
        <v>3.44</v>
      </c>
      <c r="C251">
        <f t="shared" si="3"/>
        <v>1.72</v>
      </c>
      <c r="D251">
        <v>1.1599999999999999</v>
      </c>
      <c r="E251">
        <f t="shared" si="4"/>
        <v>0.67441860465116277</v>
      </c>
      <c r="F251">
        <f t="shared" si="5"/>
        <v>3</v>
      </c>
      <c r="G251" s="2">
        <f t="shared" si="6"/>
        <v>5</v>
      </c>
    </row>
    <row r="252" spans="2:7">
      <c r="B252">
        <v>3.86</v>
      </c>
      <c r="C252">
        <f t="shared" si="3"/>
        <v>1.93</v>
      </c>
      <c r="D252">
        <v>0.56999999999999995</v>
      </c>
      <c r="E252">
        <f t="shared" si="4"/>
        <v>0.29533678756476683</v>
      </c>
      <c r="F252">
        <f t="shared" si="5"/>
        <v>2</v>
      </c>
      <c r="G252" s="2">
        <f t="shared" si="6"/>
        <v>3</v>
      </c>
    </row>
    <row r="253" spans="2:7">
      <c r="B253">
        <v>3.86</v>
      </c>
      <c r="C253">
        <f t="shared" si="3"/>
        <v>1.93</v>
      </c>
      <c r="D253">
        <v>1.63</v>
      </c>
      <c r="E253">
        <f t="shared" si="4"/>
        <v>0.84455958549222798</v>
      </c>
      <c r="F253">
        <f t="shared" si="5"/>
        <v>3</v>
      </c>
      <c r="G253" s="2">
        <f t="shared" si="6"/>
        <v>5</v>
      </c>
    </row>
    <row r="254" spans="2:7">
      <c r="B254">
        <v>3.41</v>
      </c>
      <c r="C254">
        <f t="shared" si="3"/>
        <v>1.7050000000000001</v>
      </c>
      <c r="D254">
        <v>0.66</v>
      </c>
      <c r="E254">
        <f t="shared" si="4"/>
        <v>0.38709677419354838</v>
      </c>
      <c r="F254">
        <f t="shared" si="5"/>
        <v>2</v>
      </c>
      <c r="G254" s="2">
        <f t="shared" si="6"/>
        <v>4</v>
      </c>
    </row>
    <row r="255" spans="2:7">
      <c r="B255">
        <v>3.41</v>
      </c>
      <c r="C255">
        <f t="shared" si="3"/>
        <v>1.7050000000000001</v>
      </c>
      <c r="D255">
        <v>0.73</v>
      </c>
      <c r="E255">
        <f t="shared" si="4"/>
        <v>0.42815249266862165</v>
      </c>
      <c r="F255">
        <f t="shared" si="5"/>
        <v>2</v>
      </c>
      <c r="G255" s="2">
        <f t="shared" si="6"/>
        <v>4</v>
      </c>
    </row>
    <row r="256" spans="2:7">
      <c r="B256">
        <v>3.4</v>
      </c>
      <c r="C256">
        <f t="shared" si="3"/>
        <v>1.7</v>
      </c>
      <c r="D256">
        <v>0.61</v>
      </c>
      <c r="E256">
        <f t="shared" si="4"/>
        <v>0.35882352941176471</v>
      </c>
      <c r="F256">
        <f t="shared" si="5"/>
        <v>2</v>
      </c>
      <c r="G256" s="2">
        <f t="shared" si="6"/>
        <v>3</v>
      </c>
    </row>
    <row r="257" spans="2:7">
      <c r="B257">
        <v>3.4</v>
      </c>
      <c r="C257">
        <f t="shared" si="3"/>
        <v>1.7</v>
      </c>
      <c r="D257">
        <v>0.9</v>
      </c>
      <c r="E257">
        <f t="shared" si="4"/>
        <v>0.52941176470588236</v>
      </c>
      <c r="F257">
        <f t="shared" si="5"/>
        <v>3</v>
      </c>
      <c r="G257" s="2">
        <f t="shared" si="6"/>
        <v>4</v>
      </c>
    </row>
    <row r="258" spans="2:7">
      <c r="B258">
        <v>3.48</v>
      </c>
      <c r="C258">
        <f t="shared" si="3"/>
        <v>1.74</v>
      </c>
      <c r="D258">
        <v>0.78</v>
      </c>
      <c r="E258">
        <f t="shared" si="4"/>
        <v>0.44827586206896552</v>
      </c>
      <c r="F258">
        <f t="shared" si="5"/>
        <v>3</v>
      </c>
      <c r="G258" s="2">
        <f t="shared" si="6"/>
        <v>4</v>
      </c>
    </row>
    <row r="259" spans="2:7">
      <c r="B259">
        <v>3.48</v>
      </c>
      <c r="C259">
        <f t="shared" si="3"/>
        <v>1.74</v>
      </c>
      <c r="D259">
        <v>1.24</v>
      </c>
      <c r="E259">
        <f t="shared" si="4"/>
        <v>0.71264367816091956</v>
      </c>
      <c r="F259">
        <f t="shared" si="5"/>
        <v>3</v>
      </c>
      <c r="G259" s="2">
        <f t="shared" si="6"/>
        <v>5</v>
      </c>
    </row>
    <row r="260" spans="2:7">
      <c r="B260">
        <v>3.61</v>
      </c>
      <c r="C260">
        <f t="shared" si="3"/>
        <v>1.8049999999999999</v>
      </c>
      <c r="D260">
        <v>0.3</v>
      </c>
      <c r="E260">
        <f t="shared" si="4"/>
        <v>0.16620498614958448</v>
      </c>
      <c r="F260">
        <f t="shared" si="5"/>
        <v>1</v>
      </c>
      <c r="G260" s="2">
        <f t="shared" si="6"/>
        <v>2</v>
      </c>
    </row>
    <row r="261" spans="2:7">
      <c r="B261">
        <v>3.61</v>
      </c>
      <c r="C261">
        <f t="shared" si="3"/>
        <v>1.8049999999999999</v>
      </c>
      <c r="D261">
        <v>0.54</v>
      </c>
      <c r="E261">
        <f t="shared" si="4"/>
        <v>0.29916897506925211</v>
      </c>
      <c r="F261">
        <f t="shared" si="5"/>
        <v>2</v>
      </c>
      <c r="G261" s="2">
        <f t="shared" si="6"/>
        <v>3</v>
      </c>
    </row>
    <row r="262" spans="2:7">
      <c r="B262">
        <v>3.59</v>
      </c>
      <c r="C262">
        <f t="shared" si="3"/>
        <v>1.7949999999999999</v>
      </c>
      <c r="D262">
        <v>1.1200000000000001</v>
      </c>
      <c r="E262">
        <f t="shared" si="4"/>
        <v>0.62395543175487478</v>
      </c>
      <c r="F262">
        <f t="shared" si="5"/>
        <v>3</v>
      </c>
      <c r="G262" s="2">
        <f t="shared" si="6"/>
        <v>5</v>
      </c>
    </row>
    <row r="263" spans="2:7">
      <c r="B263">
        <v>3.59</v>
      </c>
      <c r="C263">
        <f t="shared" si="3"/>
        <v>1.7949999999999999</v>
      </c>
      <c r="D263">
        <v>1.21</v>
      </c>
      <c r="E263">
        <f t="shared" si="4"/>
        <v>0.6740947075208914</v>
      </c>
      <c r="F263">
        <f t="shared" si="5"/>
        <v>3</v>
      </c>
      <c r="G263" s="2">
        <f t="shared" si="6"/>
        <v>5</v>
      </c>
    </row>
    <row r="264" spans="2:7">
      <c r="B264">
        <v>3.61</v>
      </c>
      <c r="C264">
        <f t="shared" si="3"/>
        <v>1.8049999999999999</v>
      </c>
      <c r="D264">
        <v>0.48</v>
      </c>
      <c r="E264">
        <f t="shared" si="4"/>
        <v>0.26592797783933519</v>
      </c>
      <c r="F264">
        <f t="shared" si="5"/>
        <v>2</v>
      </c>
      <c r="G264" s="2">
        <f t="shared" si="6"/>
        <v>3</v>
      </c>
    </row>
    <row r="265" spans="2:7">
      <c r="B265">
        <v>3.61</v>
      </c>
      <c r="C265">
        <f t="shared" si="3"/>
        <v>1.8049999999999999</v>
      </c>
      <c r="D265">
        <v>0.72</v>
      </c>
      <c r="E265">
        <f t="shared" si="4"/>
        <v>0.39889196675900279</v>
      </c>
      <c r="F265">
        <f t="shared" si="5"/>
        <v>2</v>
      </c>
      <c r="G265" s="2">
        <f t="shared" si="6"/>
        <v>4</v>
      </c>
    </row>
    <row r="266" spans="2:7">
      <c r="B266">
        <v>3.27</v>
      </c>
      <c r="C266">
        <f t="shared" si="3"/>
        <v>1.635</v>
      </c>
      <c r="D266">
        <v>0.78</v>
      </c>
      <c r="E266">
        <f t="shared" si="4"/>
        <v>0.47706422018348627</v>
      </c>
      <c r="F266">
        <f t="shared" si="5"/>
        <v>3</v>
      </c>
      <c r="G266" s="2">
        <f t="shared" si="6"/>
        <v>4</v>
      </c>
    </row>
    <row r="267" spans="2:7">
      <c r="B267">
        <v>3.27</v>
      </c>
      <c r="C267">
        <f t="shared" si="3"/>
        <v>1.635</v>
      </c>
      <c r="D267">
        <v>0.86</v>
      </c>
      <c r="E267">
        <f t="shared" si="4"/>
        <v>0.52599388379204892</v>
      </c>
      <c r="F267">
        <f t="shared" si="5"/>
        <v>3</v>
      </c>
      <c r="G267" s="2">
        <f t="shared" si="6"/>
        <v>4</v>
      </c>
    </row>
    <row r="268" spans="2:7">
      <c r="B268">
        <v>3.46</v>
      </c>
      <c r="C268">
        <f t="shared" si="3"/>
        <v>1.73</v>
      </c>
      <c r="D268">
        <v>0.66</v>
      </c>
      <c r="E268">
        <f t="shared" si="4"/>
        <v>0.38150289017341044</v>
      </c>
      <c r="F268">
        <f t="shared" si="5"/>
        <v>2</v>
      </c>
      <c r="G268" s="2">
        <f t="shared" si="6"/>
        <v>4</v>
      </c>
    </row>
    <row r="269" spans="2:7">
      <c r="B269">
        <v>3.46</v>
      </c>
      <c r="C269">
        <f t="shared" si="3"/>
        <v>1.73</v>
      </c>
      <c r="D269">
        <v>0.85</v>
      </c>
      <c r="E269">
        <f t="shared" si="4"/>
        <v>0.4913294797687861</v>
      </c>
      <c r="F269">
        <f t="shared" si="5"/>
        <v>3</v>
      </c>
      <c r="G269" s="2">
        <f t="shared" si="6"/>
        <v>4</v>
      </c>
    </row>
    <row r="270" spans="2:7">
      <c r="B270">
        <v>3.41</v>
      </c>
      <c r="C270">
        <f t="shared" si="3"/>
        <v>1.7050000000000001</v>
      </c>
      <c r="D270">
        <v>0.89</v>
      </c>
      <c r="E270">
        <f t="shared" si="4"/>
        <v>0.52199413489736068</v>
      </c>
      <c r="F270">
        <f t="shared" si="5"/>
        <v>3</v>
      </c>
      <c r="G270" s="2">
        <f t="shared" si="6"/>
        <v>4</v>
      </c>
    </row>
    <row r="271" spans="2:7">
      <c r="B271">
        <v>3.41</v>
      </c>
      <c r="C271">
        <f t="shared" si="3"/>
        <v>1.7050000000000001</v>
      </c>
      <c r="D271">
        <v>0.41</v>
      </c>
      <c r="E271">
        <f t="shared" si="4"/>
        <v>0.24046920821114368</v>
      </c>
      <c r="F271">
        <f t="shared" si="5"/>
        <v>2</v>
      </c>
      <c r="G271" s="2">
        <f t="shared" si="6"/>
        <v>3</v>
      </c>
    </row>
    <row r="272" spans="2:7">
      <c r="B272">
        <v>3.35</v>
      </c>
      <c r="C272">
        <f t="shared" si="3"/>
        <v>1.675</v>
      </c>
      <c r="D272">
        <v>0.69</v>
      </c>
      <c r="E272">
        <f t="shared" si="4"/>
        <v>0.41194029850746267</v>
      </c>
      <c r="F272">
        <f t="shared" si="5"/>
        <v>2</v>
      </c>
      <c r="G272" s="2">
        <f t="shared" si="6"/>
        <v>4</v>
      </c>
    </row>
    <row r="273" spans="2:7">
      <c r="B273">
        <v>3.35</v>
      </c>
      <c r="C273">
        <f t="shared" si="3"/>
        <v>1.675</v>
      </c>
      <c r="D273">
        <v>0.54</v>
      </c>
      <c r="E273">
        <f t="shared" si="4"/>
        <v>0.32238805970149254</v>
      </c>
      <c r="F273">
        <f t="shared" si="5"/>
        <v>2</v>
      </c>
      <c r="G273" s="2">
        <f t="shared" si="6"/>
        <v>3</v>
      </c>
    </row>
    <row r="274" spans="2:7">
      <c r="B274">
        <v>3.62</v>
      </c>
      <c r="C274">
        <f t="shared" si="3"/>
        <v>1.81</v>
      </c>
      <c r="D274">
        <v>0.9</v>
      </c>
      <c r="E274">
        <f t="shared" si="4"/>
        <v>0.49723756906077349</v>
      </c>
      <c r="F274">
        <f t="shared" si="5"/>
        <v>3</v>
      </c>
      <c r="G274" s="2">
        <f t="shared" si="6"/>
        <v>4</v>
      </c>
    </row>
    <row r="275" spans="2:7">
      <c r="B275">
        <v>3.62</v>
      </c>
      <c r="C275">
        <f t="shared" si="3"/>
        <v>1.81</v>
      </c>
      <c r="D275">
        <v>0.41</v>
      </c>
      <c r="E275">
        <f t="shared" si="4"/>
        <v>0.22651933701657456</v>
      </c>
      <c r="F275">
        <f t="shared" si="5"/>
        <v>2</v>
      </c>
      <c r="G275" s="2">
        <f t="shared" si="6"/>
        <v>3</v>
      </c>
    </row>
    <row r="276" spans="2:7">
      <c r="B276">
        <v>3.78</v>
      </c>
      <c r="C276">
        <f t="shared" si="3"/>
        <v>1.89</v>
      </c>
      <c r="D276">
        <v>0.4</v>
      </c>
      <c r="E276">
        <f t="shared" si="4"/>
        <v>0.21164021164021166</v>
      </c>
      <c r="F276">
        <f t="shared" si="5"/>
        <v>2</v>
      </c>
      <c r="G276" s="2">
        <f t="shared" si="6"/>
        <v>2</v>
      </c>
    </row>
    <row r="277" spans="2:7">
      <c r="B277">
        <v>3.78</v>
      </c>
      <c r="C277">
        <f t="shared" si="3"/>
        <v>1.89</v>
      </c>
      <c r="D277">
        <v>0.3</v>
      </c>
      <c r="E277">
        <f t="shared" si="4"/>
        <v>0.15873015873015872</v>
      </c>
      <c r="F277">
        <f t="shared" si="5"/>
        <v>1</v>
      </c>
      <c r="G277" s="2">
        <f t="shared" si="6"/>
        <v>2</v>
      </c>
    </row>
    <row r="278" spans="2:7">
      <c r="B278">
        <v>3.67</v>
      </c>
      <c r="C278">
        <f t="shared" si="3"/>
        <v>1.835</v>
      </c>
      <c r="D278">
        <v>0.38</v>
      </c>
      <c r="E278">
        <f t="shared" si="4"/>
        <v>0.20708446866485014</v>
      </c>
      <c r="F278">
        <f t="shared" si="5"/>
        <v>2</v>
      </c>
      <c r="G278" s="2">
        <f t="shared" si="6"/>
        <v>2</v>
      </c>
    </row>
    <row r="279" spans="2:7">
      <c r="B279">
        <v>3.67</v>
      </c>
      <c r="C279">
        <f t="shared" si="3"/>
        <v>1.835</v>
      </c>
      <c r="D279">
        <v>0.77</v>
      </c>
      <c r="E279">
        <f t="shared" si="4"/>
        <v>0.41961852861035426</v>
      </c>
      <c r="F279">
        <f t="shared" si="5"/>
        <v>2</v>
      </c>
      <c r="G279" s="2">
        <f t="shared" si="6"/>
        <v>4</v>
      </c>
    </row>
    <row r="280" spans="2:7">
      <c r="B280">
        <v>3.47</v>
      </c>
      <c r="C280">
        <f t="shared" si="3"/>
        <v>1.7350000000000001</v>
      </c>
      <c r="D280">
        <v>0.39</v>
      </c>
      <c r="E280">
        <f t="shared" si="4"/>
        <v>0.22478386167146974</v>
      </c>
      <c r="F280">
        <f t="shared" si="5"/>
        <v>2</v>
      </c>
      <c r="G280" s="2">
        <f t="shared" si="6"/>
        <v>2</v>
      </c>
    </row>
    <row r="281" spans="2:7">
      <c r="B281">
        <v>3.47</v>
      </c>
      <c r="C281">
        <f t="shared" si="3"/>
        <v>1.7350000000000001</v>
      </c>
      <c r="D281">
        <v>0.81</v>
      </c>
      <c r="E281">
        <f t="shared" si="4"/>
        <v>0.46685878962536026</v>
      </c>
      <c r="F281">
        <f t="shared" si="5"/>
        <v>3</v>
      </c>
      <c r="G281" s="2">
        <f t="shared" si="6"/>
        <v>4</v>
      </c>
    </row>
    <row r="282" spans="2:7">
      <c r="B282">
        <v>3.48</v>
      </c>
      <c r="C282">
        <f t="shared" si="3"/>
        <v>1.74</v>
      </c>
      <c r="D282">
        <v>0.42</v>
      </c>
      <c r="E282">
        <f t="shared" si="4"/>
        <v>0.24137931034482757</v>
      </c>
      <c r="F282">
        <f t="shared" si="5"/>
        <v>2</v>
      </c>
      <c r="G282" s="2">
        <f t="shared" si="6"/>
        <v>3</v>
      </c>
    </row>
    <row r="283" spans="2:7">
      <c r="B283">
        <v>3.48</v>
      </c>
      <c r="C283">
        <f t="shared" si="3"/>
        <v>1.74</v>
      </c>
      <c r="D283">
        <v>0.81</v>
      </c>
      <c r="E283">
        <f t="shared" si="4"/>
        <v>0.46551724137931039</v>
      </c>
      <c r="F283">
        <f t="shared" si="5"/>
        <v>3</v>
      </c>
      <c r="G283" s="2">
        <f t="shared" si="6"/>
        <v>4</v>
      </c>
    </row>
    <row r="284" spans="2:7">
      <c r="B284">
        <v>3.59</v>
      </c>
      <c r="C284">
        <f t="shared" si="3"/>
        <v>1.7949999999999999</v>
      </c>
      <c r="D284">
        <v>0.56999999999999995</v>
      </c>
      <c r="E284">
        <f t="shared" si="4"/>
        <v>0.31754874651810583</v>
      </c>
      <c r="F284">
        <f t="shared" si="5"/>
        <v>2</v>
      </c>
      <c r="G284" s="2">
        <f t="shared" si="6"/>
        <v>3</v>
      </c>
    </row>
    <row r="285" spans="2:7">
      <c r="B285">
        <v>3.59</v>
      </c>
      <c r="C285">
        <f t="shared" si="3"/>
        <v>1.7949999999999999</v>
      </c>
      <c r="D285">
        <v>0.94</v>
      </c>
      <c r="E285">
        <f t="shared" si="4"/>
        <v>0.5236768802228412</v>
      </c>
      <c r="F285">
        <f t="shared" si="5"/>
        <v>3</v>
      </c>
      <c r="G285" s="2">
        <f t="shared" si="6"/>
        <v>4</v>
      </c>
    </row>
    <row r="286" spans="2:7">
      <c r="B286">
        <v>3.39</v>
      </c>
      <c r="C286">
        <f t="shared" si="3"/>
        <v>1.6950000000000001</v>
      </c>
      <c r="D286">
        <v>0.18</v>
      </c>
      <c r="E286">
        <f t="shared" si="4"/>
        <v>0.10619469026548672</v>
      </c>
      <c r="F286">
        <f t="shared" si="5"/>
        <v>1</v>
      </c>
      <c r="G286" s="2">
        <f t="shared" si="6"/>
        <v>2</v>
      </c>
    </row>
    <row r="287" spans="2:7">
      <c r="B287">
        <v>3.39</v>
      </c>
      <c r="C287">
        <f t="shared" si="3"/>
        <v>1.6950000000000001</v>
      </c>
      <c r="D287">
        <v>1.23</v>
      </c>
      <c r="E287">
        <f t="shared" si="4"/>
        <v>0.72566371681415931</v>
      </c>
      <c r="F287">
        <f t="shared" si="5"/>
        <v>3</v>
      </c>
      <c r="G287" s="2">
        <f t="shared" si="6"/>
        <v>5</v>
      </c>
    </row>
    <row r="288" spans="2:7">
      <c r="B288">
        <v>3.75</v>
      </c>
      <c r="C288">
        <f t="shared" si="3"/>
        <v>1.875</v>
      </c>
      <c r="D288">
        <v>0.54</v>
      </c>
      <c r="E288">
        <f t="shared" si="4"/>
        <v>0.28800000000000003</v>
      </c>
      <c r="F288">
        <f t="shared" si="5"/>
        <v>2</v>
      </c>
      <c r="G288" s="2">
        <f t="shared" si="6"/>
        <v>3</v>
      </c>
    </row>
    <row r="289" spans="2:7">
      <c r="B289">
        <v>3.75</v>
      </c>
      <c r="C289">
        <f t="shared" si="3"/>
        <v>1.875</v>
      </c>
      <c r="D289">
        <v>1.21</v>
      </c>
      <c r="E289">
        <f t="shared" si="4"/>
        <v>0.64533333333333331</v>
      </c>
      <c r="F289">
        <f t="shared" si="5"/>
        <v>3</v>
      </c>
      <c r="G289" s="2">
        <f t="shared" si="6"/>
        <v>5</v>
      </c>
    </row>
    <row r="290" spans="2:7">
      <c r="B290">
        <v>3.85</v>
      </c>
      <c r="C290">
        <f t="shared" si="3"/>
        <v>1.925</v>
      </c>
      <c r="D290">
        <v>0.44</v>
      </c>
      <c r="E290">
        <f t="shared" si="4"/>
        <v>0.22857142857142856</v>
      </c>
      <c r="F290">
        <f t="shared" si="5"/>
        <v>2</v>
      </c>
      <c r="G290" s="2">
        <f t="shared" si="6"/>
        <v>3</v>
      </c>
    </row>
    <row r="291" spans="2:7">
      <c r="B291">
        <v>3.85</v>
      </c>
      <c r="C291">
        <f t="shared" si="3"/>
        <v>1.925</v>
      </c>
      <c r="D291">
        <v>1.25</v>
      </c>
      <c r="E291">
        <f t="shared" si="4"/>
        <v>0.64935064935064934</v>
      </c>
      <c r="F291">
        <f t="shared" si="5"/>
        <v>3</v>
      </c>
      <c r="G291" s="2">
        <f t="shared" si="6"/>
        <v>5</v>
      </c>
    </row>
    <row r="292" spans="2:7">
      <c r="B292">
        <v>3.59</v>
      </c>
      <c r="C292">
        <f t="shared" si="3"/>
        <v>1.7949999999999999</v>
      </c>
      <c r="D292">
        <v>0.56999999999999995</v>
      </c>
      <c r="E292">
        <f t="shared" si="4"/>
        <v>0.31754874651810583</v>
      </c>
      <c r="F292">
        <f t="shared" si="5"/>
        <v>2</v>
      </c>
      <c r="G292" s="2">
        <f t="shared" si="6"/>
        <v>3</v>
      </c>
    </row>
    <row r="293" spans="2:7">
      <c r="B293">
        <v>3.59</v>
      </c>
      <c r="C293">
        <f t="shared" si="3"/>
        <v>1.7949999999999999</v>
      </c>
      <c r="D293">
        <v>0.81</v>
      </c>
      <c r="E293">
        <f t="shared" si="4"/>
        <v>0.45125348189415049</v>
      </c>
      <c r="F293">
        <f t="shared" si="5"/>
        <v>3</v>
      </c>
      <c r="G293" s="2">
        <f t="shared" si="6"/>
        <v>4</v>
      </c>
    </row>
    <row r="294" spans="2:7">
      <c r="B294">
        <v>3.63</v>
      </c>
      <c r="C294">
        <f t="shared" si="3"/>
        <v>1.8149999999999999</v>
      </c>
      <c r="D294">
        <v>0.64</v>
      </c>
      <c r="E294">
        <f t="shared" si="4"/>
        <v>0.35261707988980717</v>
      </c>
      <c r="F294">
        <f t="shared" si="5"/>
        <v>2</v>
      </c>
      <c r="G294" s="2">
        <f t="shared" si="6"/>
        <v>3</v>
      </c>
    </row>
    <row r="295" spans="2:7">
      <c r="B295">
        <v>3.63</v>
      </c>
      <c r="C295">
        <f t="shared" si="3"/>
        <v>1.8149999999999999</v>
      </c>
      <c r="D295">
        <v>0.38</v>
      </c>
      <c r="E295">
        <f t="shared" si="4"/>
        <v>0.20936639118457301</v>
      </c>
      <c r="F295">
        <f t="shared" si="5"/>
        <v>2</v>
      </c>
      <c r="G295" s="2">
        <f t="shared" si="6"/>
        <v>2</v>
      </c>
    </row>
    <row r="296" spans="2:7">
      <c r="B296">
        <v>3.4</v>
      </c>
      <c r="C296">
        <f t="shared" si="3"/>
        <v>1.7</v>
      </c>
      <c r="D296">
        <v>0.73</v>
      </c>
      <c r="E296">
        <f t="shared" si="4"/>
        <v>0.42941176470588233</v>
      </c>
      <c r="F296">
        <f t="shared" si="5"/>
        <v>2</v>
      </c>
      <c r="G296" s="2">
        <f t="shared" si="6"/>
        <v>4</v>
      </c>
    </row>
    <row r="297" spans="2:7">
      <c r="B297">
        <v>3.4</v>
      </c>
      <c r="C297">
        <f t="shared" si="3"/>
        <v>1.7</v>
      </c>
      <c r="D297">
        <v>0.88</v>
      </c>
      <c r="E297">
        <f t="shared" si="4"/>
        <v>0.51764705882352946</v>
      </c>
      <c r="F297">
        <f t="shared" si="5"/>
        <v>3</v>
      </c>
      <c r="G297" s="2">
        <f t="shared" si="6"/>
        <v>4</v>
      </c>
    </row>
    <row r="298" spans="2:7">
      <c r="B298">
        <v>3.68</v>
      </c>
      <c r="C298">
        <f t="shared" si="3"/>
        <v>1.84</v>
      </c>
      <c r="D298">
        <v>0.56999999999999995</v>
      </c>
      <c r="E298">
        <f t="shared" si="4"/>
        <v>0.30978260869565211</v>
      </c>
      <c r="F298">
        <f t="shared" si="5"/>
        <v>2</v>
      </c>
      <c r="G298" s="2">
        <f t="shared" si="6"/>
        <v>3</v>
      </c>
    </row>
    <row r="299" spans="2:7">
      <c r="B299">
        <v>3.68</v>
      </c>
      <c r="C299">
        <f t="shared" si="3"/>
        <v>1.84</v>
      </c>
      <c r="D299">
        <v>0.95</v>
      </c>
      <c r="E299">
        <f t="shared" si="4"/>
        <v>0.51630434782608692</v>
      </c>
      <c r="F299">
        <f t="shared" si="5"/>
        <v>3</v>
      </c>
      <c r="G299" s="2">
        <f t="shared" si="6"/>
        <v>4</v>
      </c>
    </row>
    <row r="300" spans="2:7">
      <c r="B300">
        <v>3.49</v>
      </c>
      <c r="C300">
        <f t="shared" si="3"/>
        <v>1.7450000000000001</v>
      </c>
      <c r="D300">
        <v>0.42</v>
      </c>
      <c r="E300">
        <f t="shared" si="4"/>
        <v>0.24068767908309452</v>
      </c>
      <c r="F300">
        <f t="shared" si="5"/>
        <v>2</v>
      </c>
      <c r="G300" s="2">
        <f t="shared" si="6"/>
        <v>3</v>
      </c>
    </row>
    <row r="301" spans="2:7">
      <c r="B301">
        <v>3.49</v>
      </c>
      <c r="C301">
        <f t="shared" si="3"/>
        <v>1.7450000000000001</v>
      </c>
      <c r="D301">
        <v>0.47</v>
      </c>
      <c r="E301">
        <f t="shared" si="4"/>
        <v>0.26934097421203435</v>
      </c>
      <c r="F301">
        <f t="shared" si="5"/>
        <v>2</v>
      </c>
      <c r="G301" s="2">
        <f t="shared" si="6"/>
        <v>3</v>
      </c>
    </row>
    <row r="302" spans="2:7">
      <c r="B302">
        <v>3.58</v>
      </c>
      <c r="C302">
        <f t="shared" si="3"/>
        <v>1.79</v>
      </c>
      <c r="D302">
        <v>0.66</v>
      </c>
      <c r="E302">
        <f t="shared" si="4"/>
        <v>0.36871508379888268</v>
      </c>
      <c r="F302">
        <f t="shared" si="5"/>
        <v>2</v>
      </c>
      <c r="G302" s="2">
        <f t="shared" si="6"/>
        <v>4</v>
      </c>
    </row>
    <row r="303" spans="2:7">
      <c r="B303">
        <v>3.58</v>
      </c>
      <c r="C303">
        <f t="shared" si="3"/>
        <v>1.79</v>
      </c>
      <c r="D303">
        <v>1.25</v>
      </c>
      <c r="E303">
        <f t="shared" si="4"/>
        <v>0.6983240223463687</v>
      </c>
      <c r="F303">
        <f t="shared" si="5"/>
        <v>3</v>
      </c>
      <c r="G303" s="2">
        <f t="shared" si="6"/>
        <v>5</v>
      </c>
    </row>
    <row r="304" spans="2:7">
      <c r="B304">
        <v>3.4</v>
      </c>
      <c r="C304">
        <f t="shared" si="3"/>
        <v>1.7</v>
      </c>
      <c r="D304">
        <v>0.25</v>
      </c>
      <c r="E304">
        <f t="shared" si="4"/>
        <v>0.14705882352941177</v>
      </c>
      <c r="F304">
        <f t="shared" si="5"/>
        <v>1</v>
      </c>
      <c r="G304" s="2">
        <f t="shared" si="6"/>
        <v>2</v>
      </c>
    </row>
    <row r="305" spans="2:7">
      <c r="B305">
        <v>3.4</v>
      </c>
      <c r="C305">
        <f t="shared" si="3"/>
        <v>1.7</v>
      </c>
      <c r="D305">
        <v>1.2</v>
      </c>
      <c r="E305">
        <f t="shared" si="4"/>
        <v>0.70588235294117652</v>
      </c>
      <c r="F305">
        <f t="shared" si="5"/>
        <v>3</v>
      </c>
      <c r="G305" s="2">
        <f t="shared" si="6"/>
        <v>5</v>
      </c>
    </row>
    <row r="306" spans="2:7">
      <c r="B306">
        <v>3.4</v>
      </c>
      <c r="C306">
        <f t="shared" si="3"/>
        <v>1.7</v>
      </c>
      <c r="D306">
        <v>0.32</v>
      </c>
      <c r="E306">
        <f t="shared" si="4"/>
        <v>0.18823529411764706</v>
      </c>
      <c r="F306">
        <f t="shared" si="5"/>
        <v>1</v>
      </c>
      <c r="G306" s="2">
        <f t="shared" si="6"/>
        <v>2</v>
      </c>
    </row>
    <row r="307" spans="2:7">
      <c r="B307">
        <v>3.4</v>
      </c>
      <c r="C307">
        <f t="shared" si="3"/>
        <v>1.7</v>
      </c>
      <c r="D307">
        <v>0.42</v>
      </c>
      <c r="E307">
        <f t="shared" si="4"/>
        <v>0.24705882352941178</v>
      </c>
      <c r="F307">
        <f t="shared" si="5"/>
        <v>2</v>
      </c>
      <c r="G307" s="2">
        <f t="shared" si="6"/>
        <v>3</v>
      </c>
    </row>
    <row r="308" spans="2:7">
      <c r="B308">
        <v>3.94</v>
      </c>
      <c r="C308">
        <f t="shared" si="3"/>
        <v>1.97</v>
      </c>
      <c r="D308">
        <v>0.3</v>
      </c>
      <c r="E308">
        <f t="shared" si="4"/>
        <v>0.15228426395939085</v>
      </c>
      <c r="F308">
        <f t="shared" si="5"/>
        <v>1</v>
      </c>
      <c r="G308" s="2">
        <f t="shared" si="6"/>
        <v>2</v>
      </c>
    </row>
    <row r="309" spans="2:7">
      <c r="B309">
        <v>3.94</v>
      </c>
      <c r="C309">
        <f t="shared" si="3"/>
        <v>1.97</v>
      </c>
      <c r="D309">
        <v>0.9</v>
      </c>
      <c r="E309">
        <f t="shared" si="4"/>
        <v>0.45685279187817263</v>
      </c>
      <c r="F309">
        <f t="shared" si="5"/>
        <v>3</v>
      </c>
      <c r="G309" s="2">
        <f t="shared" si="6"/>
        <v>4</v>
      </c>
    </row>
    <row r="310" spans="2:7">
      <c r="B310">
        <v>3.47</v>
      </c>
      <c r="C310">
        <f t="shared" si="3"/>
        <v>1.7350000000000001</v>
      </c>
      <c r="D310">
        <v>0.3</v>
      </c>
      <c r="E310">
        <f t="shared" si="4"/>
        <v>0.17291066282420747</v>
      </c>
      <c r="F310">
        <f t="shared" si="5"/>
        <v>1</v>
      </c>
      <c r="G310" s="2">
        <f t="shared" si="6"/>
        <v>2</v>
      </c>
    </row>
    <row r="311" spans="2:7">
      <c r="B311">
        <v>3.47</v>
      </c>
      <c r="C311">
        <f t="shared" si="3"/>
        <v>1.7350000000000001</v>
      </c>
      <c r="D311">
        <v>1.1299999999999999</v>
      </c>
      <c r="E311">
        <f t="shared" si="4"/>
        <v>0.65129682997118143</v>
      </c>
      <c r="F311">
        <f t="shared" si="5"/>
        <v>3</v>
      </c>
      <c r="G311" s="2">
        <f t="shared" si="6"/>
        <v>5</v>
      </c>
    </row>
    <row r="312" spans="2:7">
      <c r="B312">
        <v>3.5</v>
      </c>
      <c r="C312">
        <f t="shared" si="3"/>
        <v>1.75</v>
      </c>
      <c r="D312">
        <v>0.69</v>
      </c>
      <c r="E312">
        <f t="shared" si="4"/>
        <v>0.39428571428571424</v>
      </c>
      <c r="F312">
        <f t="shared" si="5"/>
        <v>2</v>
      </c>
      <c r="G312" s="2">
        <f t="shared" si="6"/>
        <v>4</v>
      </c>
    </row>
    <row r="313" spans="2:7">
      <c r="B313">
        <v>3.5</v>
      </c>
      <c r="C313">
        <f t="shared" si="3"/>
        <v>1.75</v>
      </c>
      <c r="D313">
        <v>0.74</v>
      </c>
      <c r="E313">
        <f t="shared" si="4"/>
        <v>0.42285714285714288</v>
      </c>
      <c r="F313">
        <f t="shared" si="5"/>
        <v>2</v>
      </c>
      <c r="G313" s="2">
        <f t="shared" si="6"/>
        <v>4</v>
      </c>
    </row>
    <row r="314" spans="2:7">
      <c r="B314">
        <v>3.52</v>
      </c>
      <c r="C314">
        <f t="shared" si="3"/>
        <v>1.76</v>
      </c>
      <c r="D314">
        <v>0.68</v>
      </c>
      <c r="E314">
        <f t="shared" si="4"/>
        <v>0.38636363636363641</v>
      </c>
      <c r="F314">
        <f t="shared" si="5"/>
        <v>2</v>
      </c>
      <c r="G314" s="2">
        <f t="shared" si="6"/>
        <v>4</v>
      </c>
    </row>
    <row r="315" spans="2:7">
      <c r="B315">
        <v>3.52</v>
      </c>
      <c r="C315">
        <f t="shared" si="3"/>
        <v>1.76</v>
      </c>
      <c r="D315">
        <v>0.86</v>
      </c>
      <c r="E315">
        <f t="shared" si="4"/>
        <v>0.48863636363636365</v>
      </c>
      <c r="F315">
        <f t="shared" si="5"/>
        <v>3</v>
      </c>
      <c r="G315" s="2">
        <f t="shared" si="6"/>
        <v>4</v>
      </c>
    </row>
    <row r="316" spans="2:7">
      <c r="B316">
        <v>3.63</v>
      </c>
      <c r="C316">
        <f t="shared" si="3"/>
        <v>1.8149999999999999</v>
      </c>
      <c r="D316">
        <v>0.86</v>
      </c>
      <c r="E316">
        <f t="shared" si="4"/>
        <v>0.47382920110192839</v>
      </c>
      <c r="F316">
        <f t="shared" si="5"/>
        <v>3</v>
      </c>
      <c r="G316" s="2">
        <f t="shared" si="6"/>
        <v>4</v>
      </c>
    </row>
    <row r="317" spans="2:7">
      <c r="B317">
        <v>3.63</v>
      </c>
      <c r="C317">
        <f t="shared" si="3"/>
        <v>1.8149999999999999</v>
      </c>
      <c r="D317">
        <v>0.59</v>
      </c>
      <c r="E317">
        <f t="shared" si="4"/>
        <v>0.32506887052341599</v>
      </c>
      <c r="F317">
        <f t="shared" si="5"/>
        <v>2</v>
      </c>
      <c r="G317" s="2">
        <f t="shared" si="6"/>
        <v>3</v>
      </c>
    </row>
    <row r="318" spans="2:7">
      <c r="B318">
        <v>3.63</v>
      </c>
      <c r="C318">
        <f t="shared" si="3"/>
        <v>1.8149999999999999</v>
      </c>
      <c r="D318">
        <v>0.47</v>
      </c>
      <c r="E318">
        <f t="shared" si="4"/>
        <v>0.25895316804407714</v>
      </c>
      <c r="F318">
        <f t="shared" si="5"/>
        <v>2</v>
      </c>
      <c r="G318" s="2">
        <f t="shared" si="6"/>
        <v>3</v>
      </c>
    </row>
    <row r="319" spans="2:7">
      <c r="B319">
        <v>3.63</v>
      </c>
      <c r="C319">
        <f t="shared" si="3"/>
        <v>1.8149999999999999</v>
      </c>
      <c r="D319">
        <v>1.21</v>
      </c>
      <c r="E319">
        <f t="shared" si="4"/>
        <v>0.66666666666666663</v>
      </c>
      <c r="F319">
        <f t="shared" si="5"/>
        <v>3</v>
      </c>
      <c r="G319" s="2">
        <f t="shared" si="6"/>
        <v>5</v>
      </c>
    </row>
    <row r="320" spans="2:7">
      <c r="B320">
        <v>3.65</v>
      </c>
      <c r="C320">
        <f t="shared" si="3"/>
        <v>1.825</v>
      </c>
      <c r="D320">
        <v>0.72</v>
      </c>
      <c r="E320">
        <f t="shared" si="4"/>
        <v>0.39452054794520547</v>
      </c>
      <c r="F320">
        <f t="shared" si="5"/>
        <v>2</v>
      </c>
      <c r="G320" s="2">
        <f t="shared" si="6"/>
        <v>4</v>
      </c>
    </row>
    <row r="321" spans="1:7">
      <c r="B321">
        <v>3.65</v>
      </c>
      <c r="C321">
        <f t="shared" si="3"/>
        <v>1.825</v>
      </c>
      <c r="D321">
        <v>0.81</v>
      </c>
      <c r="E321">
        <f t="shared" si="4"/>
        <v>0.44383561643835623</v>
      </c>
      <c r="F321">
        <f t="shared" si="5"/>
        <v>3</v>
      </c>
      <c r="G321" s="2">
        <f t="shared" si="6"/>
        <v>4</v>
      </c>
    </row>
    <row r="322" spans="1:7">
      <c r="B322">
        <v>3.58</v>
      </c>
      <c r="C322">
        <f t="shared" si="3"/>
        <v>1.79</v>
      </c>
      <c r="D322">
        <v>0.78</v>
      </c>
      <c r="E322">
        <f t="shared" si="4"/>
        <v>0.43575418994413406</v>
      </c>
      <c r="F322">
        <f t="shared" si="5"/>
        <v>3</v>
      </c>
      <c r="G322" s="2">
        <f t="shared" si="6"/>
        <v>4</v>
      </c>
    </row>
    <row r="323" spans="1:7">
      <c r="B323">
        <v>3.58</v>
      </c>
      <c r="C323">
        <f t="shared" si="3"/>
        <v>1.79</v>
      </c>
      <c r="D323">
        <v>1.24</v>
      </c>
      <c r="E323">
        <f t="shared" si="4"/>
        <v>0.6927374301675977</v>
      </c>
      <c r="F323">
        <f t="shared" si="5"/>
        <v>3</v>
      </c>
      <c r="G323" s="2">
        <f t="shared" si="6"/>
        <v>5</v>
      </c>
    </row>
    <row r="324" spans="1:7">
      <c r="B324">
        <v>3.16</v>
      </c>
      <c r="C324">
        <f t="shared" si="3"/>
        <v>1.58</v>
      </c>
      <c r="D324">
        <v>0.12</v>
      </c>
      <c r="E324">
        <f t="shared" si="4"/>
        <v>7.5949367088607583E-2</v>
      </c>
      <c r="F324">
        <f t="shared" si="5"/>
        <v>1</v>
      </c>
      <c r="G324" s="2">
        <f t="shared" si="6"/>
        <v>1</v>
      </c>
    </row>
    <row r="325" spans="1:7">
      <c r="B325">
        <v>3.16</v>
      </c>
      <c r="C325">
        <f t="shared" si="3"/>
        <v>1.58</v>
      </c>
      <c r="D325">
        <v>0.88</v>
      </c>
      <c r="E325">
        <f t="shared" si="4"/>
        <v>0.55696202531645567</v>
      </c>
      <c r="F325">
        <f t="shared" si="5"/>
        <v>3</v>
      </c>
      <c r="G325" s="2">
        <f t="shared" si="6"/>
        <v>5</v>
      </c>
    </row>
    <row r="326" spans="1:7">
      <c r="A326" t="s">
        <v>43</v>
      </c>
      <c r="B326" s="6">
        <v>5.0999999999999996</v>
      </c>
      <c r="C326" s="6">
        <v>2.5499999999999998</v>
      </c>
      <c r="D326" s="6">
        <v>0.13</v>
      </c>
      <c r="E326" s="6">
        <v>5.0980391999999999E-2</v>
      </c>
      <c r="F326" s="6">
        <v>1</v>
      </c>
      <c r="G326" s="7">
        <v>1</v>
      </c>
    </row>
    <row r="327" spans="1:7">
      <c r="B327" s="6">
        <v>5.0999999999999996</v>
      </c>
      <c r="C327" s="6">
        <v>2.5499999999999998</v>
      </c>
      <c r="D327" s="6">
        <v>0.73</v>
      </c>
      <c r="E327" s="6">
        <v>0.28627450999999998</v>
      </c>
      <c r="F327" s="6">
        <v>2</v>
      </c>
      <c r="G327" s="7">
        <v>3</v>
      </c>
    </row>
    <row r="328" spans="1:7">
      <c r="B328" s="6">
        <v>5.03</v>
      </c>
      <c r="C328" s="6">
        <v>2.5150000000000001</v>
      </c>
      <c r="D328" s="6">
        <v>0</v>
      </c>
      <c r="E328" s="6">
        <v>0</v>
      </c>
      <c r="F328" s="6">
        <v>1</v>
      </c>
      <c r="G328" s="7">
        <v>1</v>
      </c>
    </row>
    <row r="329" spans="1:7">
      <c r="B329" s="6">
        <v>5.03</v>
      </c>
      <c r="C329" s="6">
        <v>2.5150000000000001</v>
      </c>
      <c r="D329" s="6">
        <v>1.55</v>
      </c>
      <c r="E329" s="6">
        <v>0.61630218699999995</v>
      </c>
      <c r="F329" s="6">
        <v>3</v>
      </c>
      <c r="G329" s="7">
        <v>5</v>
      </c>
    </row>
    <row r="330" spans="1:7">
      <c r="B330" s="6">
        <v>5.18</v>
      </c>
      <c r="C330" s="6">
        <v>2.59</v>
      </c>
      <c r="D330" s="6">
        <v>1.0900000000000001</v>
      </c>
      <c r="E330" s="6">
        <v>0.420849421</v>
      </c>
      <c r="F330" s="6">
        <v>2</v>
      </c>
      <c r="G330" s="7">
        <v>4</v>
      </c>
    </row>
    <row r="331" spans="1:7">
      <c r="B331" s="6">
        <v>5.18</v>
      </c>
      <c r="C331" s="6">
        <v>2.59</v>
      </c>
      <c r="D331" s="6">
        <v>1.06</v>
      </c>
      <c r="E331" s="6">
        <v>0.409266409</v>
      </c>
      <c r="F331" s="6">
        <v>2</v>
      </c>
      <c r="G331" s="7">
        <v>4</v>
      </c>
    </row>
    <row r="332" spans="1:7">
      <c r="B332" s="6">
        <v>4.91</v>
      </c>
      <c r="C332" s="6">
        <v>2.4550000000000001</v>
      </c>
      <c r="D332" s="6">
        <v>0.54</v>
      </c>
      <c r="E332" s="6">
        <v>0.21995926700000001</v>
      </c>
      <c r="F332" s="6">
        <v>2</v>
      </c>
      <c r="G332" s="7">
        <v>2</v>
      </c>
    </row>
    <row r="333" spans="1:7">
      <c r="B333" s="6">
        <v>4.91</v>
      </c>
      <c r="C333" s="6">
        <v>2.4550000000000001</v>
      </c>
      <c r="D333" s="6">
        <v>0.8</v>
      </c>
      <c r="E333" s="6">
        <v>0.32586557999999999</v>
      </c>
      <c r="F333" s="6">
        <v>2</v>
      </c>
      <c r="G333" s="7">
        <v>3</v>
      </c>
    </row>
    <row r="334" spans="1:7">
      <c r="B334" s="6">
        <v>5.14</v>
      </c>
      <c r="C334" s="6">
        <v>2.57</v>
      </c>
      <c r="D334" s="6">
        <v>0.26</v>
      </c>
      <c r="E334" s="6">
        <v>0.10116731499999999</v>
      </c>
      <c r="F334" s="6">
        <v>1</v>
      </c>
      <c r="G334" s="7">
        <v>1</v>
      </c>
    </row>
    <row r="335" spans="1:7">
      <c r="B335" s="6">
        <v>5.14</v>
      </c>
      <c r="C335" s="6">
        <v>2.57</v>
      </c>
      <c r="D335" s="6">
        <v>0.3</v>
      </c>
      <c r="E335" s="6">
        <v>0.11673151800000001</v>
      </c>
      <c r="F335" s="6">
        <v>1</v>
      </c>
      <c r="G335" s="7">
        <v>2</v>
      </c>
    </row>
    <row r="336" spans="1:7">
      <c r="B336" s="6">
        <v>5.09</v>
      </c>
      <c r="C336" s="6">
        <v>2.5449999999999999</v>
      </c>
      <c r="D336" s="6">
        <v>0.86</v>
      </c>
      <c r="E336" s="6">
        <v>0.33791748500000002</v>
      </c>
      <c r="F336" s="6">
        <v>2</v>
      </c>
      <c r="G336" s="7">
        <v>3</v>
      </c>
    </row>
    <row r="337" spans="2:7">
      <c r="B337" s="6">
        <v>5.09</v>
      </c>
      <c r="C337" s="6">
        <v>2.5449999999999999</v>
      </c>
      <c r="D337" s="6">
        <v>0.39</v>
      </c>
      <c r="E337" s="6">
        <v>0.15324165000000001</v>
      </c>
      <c r="F337" s="6">
        <v>1</v>
      </c>
      <c r="G337" s="7">
        <v>2</v>
      </c>
    </row>
    <row r="338" spans="2:7">
      <c r="B338" s="6">
        <v>5.53</v>
      </c>
      <c r="C338" s="6">
        <v>2.7650000000000001</v>
      </c>
      <c r="D338" s="6">
        <v>0</v>
      </c>
      <c r="E338" s="6">
        <v>0</v>
      </c>
      <c r="F338" s="6">
        <v>1</v>
      </c>
      <c r="G338" s="7">
        <v>1</v>
      </c>
    </row>
    <row r="339" spans="2:7">
      <c r="B339" s="6">
        <v>5.53</v>
      </c>
      <c r="C339" s="6">
        <v>2.7650000000000001</v>
      </c>
      <c r="D339" s="6">
        <v>0.43</v>
      </c>
      <c r="E339" s="6">
        <v>0.15551537100000001</v>
      </c>
      <c r="F339" s="6">
        <v>1</v>
      </c>
      <c r="G339" s="7">
        <v>2</v>
      </c>
    </row>
    <row r="340" spans="2:7">
      <c r="B340" s="6">
        <v>5.54</v>
      </c>
      <c r="C340" s="6">
        <v>2.77</v>
      </c>
      <c r="D340" s="6">
        <v>0.26</v>
      </c>
      <c r="E340" s="6">
        <v>9.3862816000000002E-2</v>
      </c>
      <c r="F340" s="6">
        <v>1</v>
      </c>
      <c r="G340" s="7">
        <v>1</v>
      </c>
    </row>
    <row r="341" spans="2:7">
      <c r="B341" s="6">
        <v>5.54</v>
      </c>
      <c r="C341" s="6">
        <v>2.77</v>
      </c>
      <c r="D341" s="6">
        <v>0.55000000000000004</v>
      </c>
      <c r="E341" s="6">
        <v>0.19855595700000001</v>
      </c>
      <c r="F341" s="6">
        <v>2</v>
      </c>
      <c r="G341" s="7">
        <v>2</v>
      </c>
    </row>
    <row r="342" spans="2:7">
      <c r="B342" s="6">
        <v>5.43</v>
      </c>
      <c r="C342" s="6">
        <v>2.7149999999999999</v>
      </c>
      <c r="D342" s="6">
        <v>0.17</v>
      </c>
      <c r="E342" s="6">
        <v>6.2615101000000006E-2</v>
      </c>
      <c r="F342" s="6">
        <v>1</v>
      </c>
      <c r="G342" s="7">
        <v>1</v>
      </c>
    </row>
    <row r="343" spans="2:7">
      <c r="B343" s="6">
        <v>5.43</v>
      </c>
      <c r="C343" s="6">
        <v>2.7149999999999999</v>
      </c>
      <c r="D343" s="6">
        <v>0.27</v>
      </c>
      <c r="E343" s="6">
        <v>9.9447514000000001E-2</v>
      </c>
      <c r="F343" s="6">
        <v>1</v>
      </c>
      <c r="G343" s="7">
        <v>1</v>
      </c>
    </row>
    <row r="344" spans="2:7">
      <c r="B344" s="6">
        <v>4.8899999999999997</v>
      </c>
      <c r="C344" s="6">
        <v>2.4449999999999998</v>
      </c>
      <c r="D344" s="6">
        <v>0.54</v>
      </c>
      <c r="E344" s="6">
        <v>0.220858896</v>
      </c>
      <c r="F344" s="6">
        <v>2</v>
      </c>
      <c r="G344" s="7">
        <v>2</v>
      </c>
    </row>
    <row r="345" spans="2:7">
      <c r="B345" s="6">
        <v>4.8899999999999997</v>
      </c>
      <c r="C345" s="6">
        <v>2.4449999999999998</v>
      </c>
      <c r="D345" s="6">
        <v>1.24</v>
      </c>
      <c r="E345" s="6">
        <v>0.50715746399999995</v>
      </c>
      <c r="F345" s="6">
        <v>3</v>
      </c>
      <c r="G345" s="7">
        <v>4</v>
      </c>
    </row>
    <row r="346" spans="2:7">
      <c r="B346" s="6">
        <v>5.3</v>
      </c>
      <c r="C346" s="6">
        <v>2.65</v>
      </c>
      <c r="D346" s="6">
        <v>0.06</v>
      </c>
      <c r="E346" s="6">
        <v>2.2641509000000001E-2</v>
      </c>
      <c r="F346" s="6">
        <v>1</v>
      </c>
      <c r="G346" s="7">
        <v>1</v>
      </c>
    </row>
    <row r="347" spans="2:7">
      <c r="B347" s="6">
        <v>5.3</v>
      </c>
      <c r="C347" s="6">
        <v>2.65</v>
      </c>
      <c r="D347" s="6">
        <v>0.39</v>
      </c>
      <c r="E347" s="6">
        <v>0.14716981100000001</v>
      </c>
      <c r="F347" s="6">
        <v>1</v>
      </c>
      <c r="G347" s="7">
        <v>2</v>
      </c>
    </row>
    <row r="348" spans="2:7">
      <c r="B348" s="6">
        <v>5.4</v>
      </c>
      <c r="C348" s="6">
        <v>2.7</v>
      </c>
      <c r="D348" s="6">
        <v>0.37</v>
      </c>
      <c r="E348" s="6">
        <v>0.137037037</v>
      </c>
      <c r="F348" s="6">
        <v>1</v>
      </c>
      <c r="G348" s="7">
        <v>2</v>
      </c>
    </row>
    <row r="349" spans="2:7">
      <c r="B349" s="6">
        <v>5.4</v>
      </c>
      <c r="C349" s="6">
        <v>2.7</v>
      </c>
      <c r="D349" s="6">
        <v>0.13</v>
      </c>
      <c r="E349" s="6">
        <v>4.8148148000000002E-2</v>
      </c>
      <c r="F349" s="6">
        <v>1</v>
      </c>
      <c r="G349" s="7">
        <v>1</v>
      </c>
    </row>
    <row r="350" spans="2:7">
      <c r="B350" s="6">
        <v>4.87</v>
      </c>
      <c r="C350" s="6">
        <v>2.4350000000000001</v>
      </c>
      <c r="D350" s="6">
        <v>0.4</v>
      </c>
      <c r="E350" s="6">
        <v>0.164271047</v>
      </c>
      <c r="F350" s="6">
        <v>1</v>
      </c>
      <c r="G350" s="7">
        <v>2</v>
      </c>
    </row>
    <row r="351" spans="2:7">
      <c r="B351" s="6">
        <v>4.87</v>
      </c>
      <c r="C351" s="6">
        <v>2.4350000000000001</v>
      </c>
      <c r="D351" s="6">
        <v>0.13</v>
      </c>
      <c r="E351" s="6">
        <v>5.3388089999999999E-2</v>
      </c>
      <c r="F351" s="6">
        <v>1</v>
      </c>
      <c r="G351" s="7">
        <v>1</v>
      </c>
    </row>
    <row r="352" spans="2:7">
      <c r="B352" s="6">
        <v>4.96</v>
      </c>
      <c r="C352" s="6">
        <v>2.48</v>
      </c>
      <c r="D352" s="6">
        <v>0.51</v>
      </c>
      <c r="E352" s="6">
        <v>0.20564516099999999</v>
      </c>
      <c r="F352" s="6">
        <v>2</v>
      </c>
      <c r="G352" s="7">
        <v>2</v>
      </c>
    </row>
    <row r="353" spans="2:7">
      <c r="B353" s="6">
        <v>4.96</v>
      </c>
      <c r="C353" s="6">
        <v>2.48</v>
      </c>
      <c r="D353" s="6">
        <v>0.88</v>
      </c>
      <c r="E353" s="6">
        <v>0.35483871</v>
      </c>
      <c r="F353" s="6">
        <v>2</v>
      </c>
      <c r="G353" s="7">
        <v>3</v>
      </c>
    </row>
    <row r="354" spans="2:7">
      <c r="B354" s="6">
        <v>5.48</v>
      </c>
      <c r="C354" s="6">
        <v>2.74</v>
      </c>
      <c r="D354" s="6">
        <v>0.18</v>
      </c>
      <c r="E354" s="6">
        <v>6.5693430999999997E-2</v>
      </c>
      <c r="F354" s="6">
        <v>1</v>
      </c>
      <c r="G354" s="7">
        <v>1</v>
      </c>
    </row>
    <row r="355" spans="2:7">
      <c r="B355" s="6">
        <v>5.48</v>
      </c>
      <c r="C355" s="6">
        <v>2.74</v>
      </c>
      <c r="D355" s="6">
        <v>1.84</v>
      </c>
      <c r="E355" s="6">
        <v>0.67153284700000004</v>
      </c>
      <c r="F355" s="6">
        <v>3</v>
      </c>
      <c r="G355" s="7">
        <v>5</v>
      </c>
    </row>
    <row r="356" spans="2:7">
      <c r="B356" s="6">
        <v>4.8899999999999997</v>
      </c>
      <c r="C356" s="6">
        <v>2.4449999999999998</v>
      </c>
      <c r="D356" s="6">
        <v>0.38</v>
      </c>
      <c r="E356" s="6">
        <v>0.155419223</v>
      </c>
      <c r="F356" s="6">
        <v>1</v>
      </c>
      <c r="G356" s="7">
        <v>2</v>
      </c>
    </row>
    <row r="357" spans="2:7">
      <c r="B357" s="6">
        <v>4.8899999999999997</v>
      </c>
      <c r="C357" s="6">
        <v>2.4449999999999998</v>
      </c>
      <c r="D357" s="6">
        <v>0.89</v>
      </c>
      <c r="E357" s="6">
        <v>0.36400818000000001</v>
      </c>
      <c r="F357" s="6">
        <v>2</v>
      </c>
      <c r="G357" s="7">
        <v>3</v>
      </c>
    </row>
    <row r="358" spans="2:7">
      <c r="B358" s="6">
        <v>5.07</v>
      </c>
      <c r="C358" s="6">
        <v>2.5350000000000001</v>
      </c>
      <c r="D358" s="6">
        <v>1.41</v>
      </c>
      <c r="E358" s="6">
        <v>0.556213018</v>
      </c>
      <c r="F358" s="6">
        <v>3</v>
      </c>
      <c r="G358" s="7">
        <v>5</v>
      </c>
    </row>
    <row r="359" spans="2:7">
      <c r="B359" s="6">
        <v>5.07</v>
      </c>
      <c r="C359" s="6">
        <v>2.5350000000000001</v>
      </c>
      <c r="D359" s="6">
        <v>0.12</v>
      </c>
      <c r="E359" s="6">
        <v>4.7337278000000003E-2</v>
      </c>
      <c r="F359" s="6">
        <v>1</v>
      </c>
      <c r="G359" s="7">
        <v>1</v>
      </c>
    </row>
    <row r="360" spans="2:7">
      <c r="B360" s="6">
        <v>5.17</v>
      </c>
      <c r="C360" s="6">
        <v>2.585</v>
      </c>
      <c r="D360" s="6">
        <v>0.09</v>
      </c>
      <c r="E360" s="6">
        <v>3.4816248000000001E-2</v>
      </c>
      <c r="F360" s="6">
        <v>1</v>
      </c>
      <c r="G360" s="7">
        <v>1</v>
      </c>
    </row>
    <row r="361" spans="2:7">
      <c r="B361" s="6">
        <v>5.17</v>
      </c>
      <c r="C361" s="6">
        <v>2.585</v>
      </c>
      <c r="D361" s="6">
        <v>1.78</v>
      </c>
      <c r="E361" s="6">
        <v>0.68858800799999997</v>
      </c>
      <c r="F361" s="6">
        <v>3</v>
      </c>
      <c r="G361" s="7">
        <v>5</v>
      </c>
    </row>
    <row r="362" spans="2:7">
      <c r="B362" s="6">
        <v>5.05</v>
      </c>
      <c r="C362" s="6">
        <v>2.5249999999999999</v>
      </c>
      <c r="D362" s="6">
        <v>0.22</v>
      </c>
      <c r="E362" s="6">
        <v>8.7128712999999997E-2</v>
      </c>
      <c r="F362" s="6">
        <v>1</v>
      </c>
      <c r="G362" s="7">
        <v>1</v>
      </c>
    </row>
    <row r="363" spans="2:7">
      <c r="B363" s="6">
        <v>5.05</v>
      </c>
      <c r="C363" s="6">
        <v>2.5249999999999999</v>
      </c>
      <c r="D363" s="6">
        <v>0.7</v>
      </c>
      <c r="E363" s="6">
        <v>0.27722772299999998</v>
      </c>
      <c r="F363" s="6">
        <v>2</v>
      </c>
      <c r="G363" s="7">
        <v>3</v>
      </c>
    </row>
    <row r="364" spans="2:7">
      <c r="B364" s="6">
        <v>5.47</v>
      </c>
      <c r="C364" s="6">
        <v>2.7349999999999999</v>
      </c>
      <c r="D364" s="6">
        <v>0.52</v>
      </c>
      <c r="E364" s="6">
        <v>0.19012797100000001</v>
      </c>
      <c r="F364" s="6">
        <v>2</v>
      </c>
      <c r="G364" s="7">
        <v>2</v>
      </c>
    </row>
    <row r="365" spans="2:7">
      <c r="B365" s="6">
        <v>5.47</v>
      </c>
      <c r="C365" s="6">
        <v>2.7349999999999999</v>
      </c>
      <c r="D365" s="6">
        <v>0.54</v>
      </c>
      <c r="E365" s="6">
        <v>0.197440585</v>
      </c>
      <c r="F365" s="6">
        <v>2</v>
      </c>
      <c r="G365" s="7">
        <v>2</v>
      </c>
    </row>
    <row r="366" spans="2:7">
      <c r="B366" s="6">
        <v>5.12</v>
      </c>
      <c r="C366" s="6">
        <v>2.56</v>
      </c>
      <c r="D366" s="6">
        <v>1.08</v>
      </c>
      <c r="E366" s="6">
        <v>0.421875</v>
      </c>
      <c r="F366" s="6">
        <v>2</v>
      </c>
      <c r="G366" s="7">
        <v>4</v>
      </c>
    </row>
    <row r="367" spans="2:7">
      <c r="B367" s="6">
        <v>5.12</v>
      </c>
      <c r="C367" s="6">
        <v>2.56</v>
      </c>
      <c r="D367" s="6">
        <v>0.3</v>
      </c>
      <c r="E367" s="6">
        <v>0.1171875</v>
      </c>
      <c r="F367" s="6">
        <v>1</v>
      </c>
      <c r="G367" s="7">
        <v>2</v>
      </c>
    </row>
    <row r="368" spans="2:7">
      <c r="B368" s="6">
        <v>5.35</v>
      </c>
      <c r="C368" s="6">
        <v>2.6749999999999998</v>
      </c>
      <c r="D368" s="6">
        <v>0.34</v>
      </c>
      <c r="E368" s="6">
        <v>0.12710280400000001</v>
      </c>
      <c r="F368" s="6">
        <v>1</v>
      </c>
      <c r="G368" s="7">
        <v>2</v>
      </c>
    </row>
    <row r="369" spans="2:7">
      <c r="B369" s="6">
        <v>5.35</v>
      </c>
      <c r="C369" s="6">
        <v>2.6749999999999998</v>
      </c>
      <c r="D369" s="6">
        <v>1.32</v>
      </c>
      <c r="E369" s="6">
        <v>0.49345794399999998</v>
      </c>
      <c r="F369" s="6">
        <v>3</v>
      </c>
      <c r="G369" s="7">
        <v>4</v>
      </c>
    </row>
    <row r="370" spans="2:7">
      <c r="B370" s="6">
        <v>5.16</v>
      </c>
      <c r="C370" s="6">
        <v>2.58</v>
      </c>
      <c r="D370" s="6">
        <v>0.49</v>
      </c>
      <c r="E370" s="6">
        <v>0.189922481</v>
      </c>
      <c r="F370" s="6">
        <v>1</v>
      </c>
      <c r="G370" s="7">
        <v>2</v>
      </c>
    </row>
    <row r="371" spans="2:7">
      <c r="B371" s="6">
        <v>5.16</v>
      </c>
      <c r="C371" s="6">
        <v>2.58</v>
      </c>
      <c r="D371" s="6">
        <v>1.5</v>
      </c>
      <c r="E371" s="6">
        <v>0.58139534900000001</v>
      </c>
      <c r="F371" s="6">
        <v>3</v>
      </c>
      <c r="G371" s="7">
        <v>5</v>
      </c>
    </row>
    <row r="372" spans="2:7">
      <c r="B372" s="6">
        <v>4.8099999999999996</v>
      </c>
      <c r="C372" s="6">
        <v>2.4049999999999998</v>
      </c>
      <c r="D372" s="6">
        <v>0.49</v>
      </c>
      <c r="E372" s="6">
        <v>0.20374220400000001</v>
      </c>
      <c r="F372" s="6">
        <v>2</v>
      </c>
      <c r="G372" s="7">
        <v>2</v>
      </c>
    </row>
    <row r="373" spans="2:7">
      <c r="B373" s="6">
        <v>4.8099999999999996</v>
      </c>
      <c r="C373" s="6">
        <v>2.4049999999999998</v>
      </c>
      <c r="D373" s="6">
        <v>0.12</v>
      </c>
      <c r="E373" s="6">
        <v>4.9896049999999997E-2</v>
      </c>
      <c r="F373" s="6">
        <v>1</v>
      </c>
      <c r="G373" s="7">
        <v>1</v>
      </c>
    </row>
    <row r="374" spans="2:7">
      <c r="B374" s="6">
        <v>5.48</v>
      </c>
      <c r="C374" s="6">
        <v>2.74</v>
      </c>
      <c r="D374" s="6">
        <v>1.71</v>
      </c>
      <c r="E374" s="6">
        <v>0.624087591</v>
      </c>
      <c r="F374" s="6">
        <v>3</v>
      </c>
      <c r="G374" s="7">
        <v>5</v>
      </c>
    </row>
    <row r="375" spans="2:7">
      <c r="B375" s="6">
        <v>5.48</v>
      </c>
      <c r="C375" s="6">
        <v>2.74</v>
      </c>
      <c r="D375" s="6">
        <v>1.17</v>
      </c>
      <c r="E375" s="6">
        <v>0.42700729900000001</v>
      </c>
      <c r="F375" s="6">
        <v>2</v>
      </c>
      <c r="G375" s="7">
        <v>4</v>
      </c>
    </row>
    <row r="376" spans="2:7">
      <c r="B376" s="6">
        <v>5.48</v>
      </c>
      <c r="C376" s="6">
        <v>2.74</v>
      </c>
      <c r="D376" s="6">
        <v>0.42</v>
      </c>
      <c r="E376" s="6">
        <v>0.15328467200000001</v>
      </c>
      <c r="F376" s="6">
        <v>1</v>
      </c>
      <c r="G376" s="7">
        <v>2</v>
      </c>
    </row>
    <row r="377" spans="2:7">
      <c r="B377" s="6">
        <v>5.48</v>
      </c>
      <c r="C377" s="6">
        <v>2.74</v>
      </c>
      <c r="D377" s="6">
        <v>0.19</v>
      </c>
      <c r="E377" s="6">
        <v>6.9343065999999995E-2</v>
      </c>
      <c r="F377" s="6">
        <v>1</v>
      </c>
      <c r="G377" s="7">
        <v>1</v>
      </c>
    </row>
    <row r="378" spans="2:7">
      <c r="B378" s="6">
        <v>5.23</v>
      </c>
      <c r="C378" s="6">
        <v>2.6150000000000002</v>
      </c>
      <c r="D378" s="6">
        <v>0.97</v>
      </c>
      <c r="E378" s="6">
        <v>0.37093690200000001</v>
      </c>
      <c r="F378" s="6">
        <v>2</v>
      </c>
      <c r="G378" s="7">
        <v>4</v>
      </c>
    </row>
    <row r="379" spans="2:7">
      <c r="B379" s="6">
        <v>5.23</v>
      </c>
      <c r="C379" s="6">
        <v>2.6150000000000002</v>
      </c>
      <c r="D379" s="6">
        <v>1.27</v>
      </c>
      <c r="E379" s="6">
        <v>0.485659656</v>
      </c>
      <c r="F379" s="6">
        <v>3</v>
      </c>
      <c r="G379" s="7">
        <v>4</v>
      </c>
    </row>
    <row r="380" spans="2:7">
      <c r="B380" s="6">
        <v>4.99</v>
      </c>
      <c r="C380" s="6">
        <v>2.4950000000000001</v>
      </c>
      <c r="D380" s="6">
        <v>0</v>
      </c>
      <c r="E380" s="6">
        <v>0</v>
      </c>
      <c r="F380" s="6">
        <v>1</v>
      </c>
      <c r="G380" s="7">
        <v>1</v>
      </c>
    </row>
    <row r="381" spans="2:7">
      <c r="B381" s="6">
        <v>4.99</v>
      </c>
      <c r="C381" s="6">
        <v>2.4950000000000001</v>
      </c>
      <c r="D381" s="6">
        <v>0.42</v>
      </c>
      <c r="E381" s="6">
        <v>0.16833667299999999</v>
      </c>
      <c r="F381" s="6">
        <v>1</v>
      </c>
      <c r="G381" s="7">
        <v>2</v>
      </c>
    </row>
    <row r="382" spans="2:7">
      <c r="B382" s="6">
        <v>5.09</v>
      </c>
      <c r="C382" s="6">
        <v>2.5449999999999999</v>
      </c>
      <c r="D382" s="6">
        <v>0.9</v>
      </c>
      <c r="E382" s="6">
        <v>0.35363457799999998</v>
      </c>
      <c r="F382" s="6">
        <v>2</v>
      </c>
      <c r="G382" s="7">
        <v>3</v>
      </c>
    </row>
    <row r="383" spans="2:7">
      <c r="B383" s="6">
        <v>5.09</v>
      </c>
      <c r="C383" s="6">
        <v>2.5449999999999999</v>
      </c>
      <c r="D383" s="6">
        <v>0.46</v>
      </c>
      <c r="E383" s="6">
        <v>0.180746562</v>
      </c>
      <c r="F383" s="6">
        <v>1</v>
      </c>
      <c r="G383" s="7">
        <v>2</v>
      </c>
    </row>
    <row r="384" spans="2:7">
      <c r="B384" s="6">
        <v>5.29</v>
      </c>
      <c r="C384" s="6">
        <v>2.645</v>
      </c>
      <c r="D384" s="6">
        <v>0</v>
      </c>
      <c r="E384" s="6">
        <v>0</v>
      </c>
      <c r="F384" s="6">
        <v>1</v>
      </c>
      <c r="G384" s="7">
        <v>1</v>
      </c>
    </row>
    <row r="385" spans="2:7">
      <c r="B385" s="6">
        <v>5.29</v>
      </c>
      <c r="C385" s="6">
        <v>2.645</v>
      </c>
      <c r="D385" s="6">
        <v>0.36</v>
      </c>
      <c r="E385" s="6">
        <v>0.13610586</v>
      </c>
      <c r="F385" s="6">
        <v>1</v>
      </c>
      <c r="G385" s="7">
        <v>2</v>
      </c>
    </row>
    <row r="386" spans="2:7">
      <c r="B386" s="6">
        <v>4.91</v>
      </c>
      <c r="C386" s="6">
        <v>2.4550000000000001</v>
      </c>
      <c r="D386" s="6">
        <v>0.12</v>
      </c>
      <c r="E386" s="6">
        <v>4.8879837000000002E-2</v>
      </c>
      <c r="F386" s="6">
        <v>1</v>
      </c>
      <c r="G386" s="7">
        <v>1</v>
      </c>
    </row>
    <row r="387" spans="2:7">
      <c r="B387" s="6">
        <v>4.91</v>
      </c>
      <c r="C387" s="6">
        <v>2.4550000000000001</v>
      </c>
      <c r="D387" s="6">
        <v>0.43</v>
      </c>
      <c r="E387" s="6">
        <v>0.175152749</v>
      </c>
      <c r="F387" s="6">
        <v>1</v>
      </c>
      <c r="G387" s="7">
        <v>2</v>
      </c>
    </row>
    <row r="388" spans="2:7">
      <c r="B388" s="6">
        <v>5.21</v>
      </c>
      <c r="C388" s="6">
        <v>2.605</v>
      </c>
      <c r="D388" s="6">
        <v>0.67</v>
      </c>
      <c r="E388" s="6">
        <v>0.257197697</v>
      </c>
      <c r="F388" s="6">
        <v>2</v>
      </c>
      <c r="G388" s="7">
        <v>3</v>
      </c>
    </row>
    <row r="389" spans="2:7">
      <c r="B389" s="6">
        <v>5.21</v>
      </c>
      <c r="C389" s="6">
        <v>2.605</v>
      </c>
      <c r="D389" s="6">
        <v>0.12</v>
      </c>
      <c r="E389" s="6">
        <v>4.6065258999999997E-2</v>
      </c>
      <c r="F389" s="6">
        <v>1</v>
      </c>
      <c r="G389" s="7">
        <v>1</v>
      </c>
    </row>
    <row r="390" spans="2:7">
      <c r="B390" s="6">
        <v>4.78</v>
      </c>
      <c r="C390" s="6">
        <v>2.39</v>
      </c>
      <c r="D390" s="6">
        <v>0.35</v>
      </c>
      <c r="E390" s="6">
        <v>0.146443515</v>
      </c>
      <c r="F390" s="6">
        <v>1</v>
      </c>
      <c r="G390" s="7">
        <v>2</v>
      </c>
    </row>
    <row r="391" spans="2:7">
      <c r="B391" s="6">
        <v>4.78</v>
      </c>
      <c r="C391" s="6">
        <v>2.39</v>
      </c>
      <c r="D391" s="6">
        <v>0.25</v>
      </c>
      <c r="E391" s="6">
        <v>0.10460251</v>
      </c>
      <c r="F391" s="6">
        <v>1</v>
      </c>
      <c r="G391" s="7">
        <v>1</v>
      </c>
    </row>
    <row r="392" spans="2:7">
      <c r="B392" s="6">
        <v>5.27</v>
      </c>
      <c r="C392" s="6">
        <v>2.6349999999999998</v>
      </c>
      <c r="D392" s="6">
        <v>0.24</v>
      </c>
      <c r="E392" s="6">
        <v>9.1081594000000002E-2</v>
      </c>
      <c r="F392" s="6">
        <v>1</v>
      </c>
      <c r="G392" s="7">
        <v>1</v>
      </c>
    </row>
    <row r="393" spans="2:7">
      <c r="B393" s="6">
        <v>5.27</v>
      </c>
      <c r="C393" s="6">
        <v>2.6349999999999998</v>
      </c>
      <c r="D393" s="6">
        <v>0.25</v>
      </c>
      <c r="E393" s="6">
        <v>9.4876660000000002E-2</v>
      </c>
      <c r="F393" s="6">
        <v>1</v>
      </c>
      <c r="G393" s="7">
        <v>1</v>
      </c>
    </row>
    <row r="394" spans="2:7">
      <c r="B394" s="6">
        <v>4.9800000000000004</v>
      </c>
      <c r="C394" s="6">
        <v>2.4900000000000002</v>
      </c>
      <c r="D394" s="6">
        <v>1.4</v>
      </c>
      <c r="E394" s="6">
        <v>0.562248996</v>
      </c>
      <c r="F394" s="6">
        <v>3</v>
      </c>
      <c r="G394" s="7">
        <v>5</v>
      </c>
    </row>
    <row r="395" spans="2:7">
      <c r="B395" s="6">
        <v>4.9800000000000004</v>
      </c>
      <c r="C395" s="6">
        <v>2.4900000000000002</v>
      </c>
      <c r="D395" s="6">
        <v>0.85</v>
      </c>
      <c r="E395" s="6">
        <v>0.34136546200000001</v>
      </c>
      <c r="F395" s="6">
        <v>2</v>
      </c>
      <c r="G395" s="7">
        <v>3</v>
      </c>
    </row>
    <row r="396" spans="2:7">
      <c r="B396" s="6">
        <v>4.99</v>
      </c>
      <c r="C396" s="6">
        <v>2.4950000000000001</v>
      </c>
      <c r="D396" s="6">
        <v>0.37</v>
      </c>
      <c r="E396" s="6">
        <v>0.148296593</v>
      </c>
      <c r="F396" s="6">
        <v>1</v>
      </c>
      <c r="G396" s="7">
        <v>2</v>
      </c>
    </row>
    <row r="397" spans="2:7">
      <c r="B397" s="6">
        <v>4.99</v>
      </c>
      <c r="C397" s="6">
        <v>2.4950000000000001</v>
      </c>
      <c r="D397" s="6">
        <v>0.13</v>
      </c>
      <c r="E397" s="6">
        <v>5.2104207999999999E-2</v>
      </c>
      <c r="F397" s="6">
        <v>1</v>
      </c>
      <c r="G397" s="7">
        <v>1</v>
      </c>
    </row>
    <row r="398" spans="2:7">
      <c r="B398" s="6">
        <v>5.15</v>
      </c>
      <c r="C398" s="6">
        <v>2.5750000000000002</v>
      </c>
      <c r="D398" s="6">
        <v>0.31</v>
      </c>
      <c r="E398" s="6">
        <v>0.12038835000000001</v>
      </c>
      <c r="F398" s="6">
        <v>1</v>
      </c>
      <c r="G398" s="7">
        <v>2</v>
      </c>
    </row>
    <row r="399" spans="2:7">
      <c r="B399" s="6">
        <v>5.15</v>
      </c>
      <c r="C399" s="6">
        <v>2.5750000000000002</v>
      </c>
      <c r="D399" s="6">
        <v>0.3</v>
      </c>
      <c r="E399" s="6">
        <v>0.116504854</v>
      </c>
      <c r="F399" s="6">
        <v>1</v>
      </c>
      <c r="G399" s="7">
        <v>2</v>
      </c>
    </row>
    <row r="400" spans="2:7">
      <c r="B400" s="6">
        <v>5</v>
      </c>
      <c r="C400" s="6">
        <v>2.5</v>
      </c>
      <c r="D400" s="6">
        <v>0.86</v>
      </c>
      <c r="E400" s="6">
        <v>0.34399999999999997</v>
      </c>
      <c r="F400" s="6">
        <v>2</v>
      </c>
      <c r="G400" s="7">
        <v>3</v>
      </c>
    </row>
    <row r="401" spans="2:7">
      <c r="B401" s="6">
        <v>5</v>
      </c>
      <c r="C401" s="6">
        <v>2.5</v>
      </c>
      <c r="D401" s="6">
        <v>0.6</v>
      </c>
      <c r="E401" s="6">
        <v>0.24</v>
      </c>
      <c r="F401" s="6">
        <v>2</v>
      </c>
      <c r="G401" s="7">
        <v>3</v>
      </c>
    </row>
    <row r="402" spans="2:7">
      <c r="B402" s="6">
        <v>5.46</v>
      </c>
      <c r="C402" s="6">
        <v>2.73</v>
      </c>
      <c r="D402" s="6">
        <v>0.19</v>
      </c>
      <c r="E402" s="6">
        <v>6.9597069999999997E-2</v>
      </c>
      <c r="F402" s="6">
        <v>1</v>
      </c>
      <c r="G402" s="7">
        <v>1</v>
      </c>
    </row>
    <row r="403" spans="2:7">
      <c r="B403" s="6">
        <v>5.46</v>
      </c>
      <c r="C403" s="6">
        <v>2.73</v>
      </c>
      <c r="D403" s="6">
        <v>0.87</v>
      </c>
      <c r="E403" s="6">
        <v>0.31868131900000002</v>
      </c>
      <c r="F403" s="6">
        <v>2</v>
      </c>
      <c r="G403" s="7">
        <v>3</v>
      </c>
    </row>
    <row r="404" spans="2:7">
      <c r="B404" s="6">
        <v>4.99</v>
      </c>
      <c r="C404" s="6">
        <v>2.4950000000000001</v>
      </c>
      <c r="D404" s="6">
        <v>0.18</v>
      </c>
      <c r="E404" s="6">
        <v>7.2144289E-2</v>
      </c>
      <c r="F404" s="6">
        <v>1</v>
      </c>
      <c r="G404" s="7">
        <v>1</v>
      </c>
    </row>
    <row r="405" spans="2:7">
      <c r="B405" s="6">
        <v>4.99</v>
      </c>
      <c r="C405" s="6">
        <v>2.4950000000000001</v>
      </c>
      <c r="D405" s="6">
        <v>0.39</v>
      </c>
      <c r="E405" s="6">
        <v>0.15631262500000001</v>
      </c>
      <c r="F405" s="6">
        <v>1</v>
      </c>
      <c r="G405" s="7">
        <v>2</v>
      </c>
    </row>
    <row r="406" spans="2:7">
      <c r="B406" s="6">
        <v>5.36</v>
      </c>
      <c r="C406" s="6">
        <v>2.68</v>
      </c>
      <c r="D406" s="6">
        <v>0.06</v>
      </c>
      <c r="E406" s="6">
        <v>2.2388060000000001E-2</v>
      </c>
      <c r="F406" s="6">
        <v>1</v>
      </c>
      <c r="G406" s="7">
        <v>1</v>
      </c>
    </row>
    <row r="407" spans="2:7">
      <c r="B407" s="6">
        <v>5.36</v>
      </c>
      <c r="C407" s="6">
        <v>2.68</v>
      </c>
      <c r="D407" s="6">
        <v>0.26</v>
      </c>
      <c r="E407" s="6">
        <v>9.7014925000000002E-2</v>
      </c>
      <c r="F407" s="6">
        <v>1</v>
      </c>
      <c r="G407" s="7">
        <v>1</v>
      </c>
    </row>
    <row r="408" spans="2:7">
      <c r="B408" s="6">
        <v>5.0599999999999996</v>
      </c>
      <c r="C408" s="6">
        <v>2.5299999999999998</v>
      </c>
      <c r="D408" s="6">
        <v>0.65</v>
      </c>
      <c r="E408" s="6">
        <v>0.25691699600000001</v>
      </c>
      <c r="F408" s="6">
        <v>2</v>
      </c>
      <c r="G408" s="7">
        <v>3</v>
      </c>
    </row>
    <row r="409" spans="2:7">
      <c r="B409" s="6">
        <v>5.0599999999999996</v>
      </c>
      <c r="C409" s="6">
        <v>2.5299999999999998</v>
      </c>
      <c r="D409" s="6">
        <v>0.97</v>
      </c>
      <c r="E409" s="6">
        <v>0.38339920900000002</v>
      </c>
      <c r="F409" s="6">
        <v>2</v>
      </c>
      <c r="G409" s="7">
        <v>4</v>
      </c>
    </row>
    <row r="410" spans="2:7">
      <c r="B410" s="6">
        <v>5.24</v>
      </c>
      <c r="C410" s="6">
        <v>2.62</v>
      </c>
      <c r="D410" s="6">
        <v>0.3</v>
      </c>
      <c r="E410" s="6">
        <v>0.11450381699999999</v>
      </c>
      <c r="F410" s="6">
        <v>1</v>
      </c>
      <c r="G410" s="7">
        <v>2</v>
      </c>
    </row>
    <row r="411" spans="2:7">
      <c r="B411" s="6">
        <v>5.24</v>
      </c>
      <c r="C411" s="6">
        <v>2.62</v>
      </c>
      <c r="D411" s="6">
        <v>0.6</v>
      </c>
      <c r="E411" s="6">
        <v>0.22900763399999999</v>
      </c>
      <c r="F411" s="6">
        <v>2</v>
      </c>
      <c r="G411" s="7">
        <v>3</v>
      </c>
    </row>
    <row r="412" spans="2:7">
      <c r="B412" s="6">
        <v>5.35</v>
      </c>
      <c r="C412" s="6">
        <v>2.6749999999999998</v>
      </c>
      <c r="D412" s="6">
        <v>0.12</v>
      </c>
      <c r="E412" s="6">
        <v>4.4859812999999998E-2</v>
      </c>
      <c r="F412" s="6">
        <v>1</v>
      </c>
      <c r="G412" s="7">
        <v>1</v>
      </c>
    </row>
    <row r="413" spans="2:7">
      <c r="B413" s="6">
        <v>5.35</v>
      </c>
      <c r="C413" s="6">
        <v>2.6749999999999998</v>
      </c>
      <c r="D413" s="6">
        <v>1.77</v>
      </c>
      <c r="E413" s="6">
        <v>0.661682243</v>
      </c>
      <c r="F413" s="6">
        <v>3</v>
      </c>
      <c r="G413" s="7">
        <v>5</v>
      </c>
    </row>
    <row r="414" spans="2:7">
      <c r="B414" s="6">
        <v>4.88</v>
      </c>
      <c r="C414" s="6">
        <v>2.44</v>
      </c>
      <c r="D414" s="6">
        <v>0.3</v>
      </c>
      <c r="E414" s="6">
        <v>0.12295082</v>
      </c>
      <c r="F414" s="6">
        <v>1</v>
      </c>
      <c r="G414" s="7">
        <v>2</v>
      </c>
    </row>
    <row r="415" spans="2:7">
      <c r="B415" s="6">
        <v>4.88</v>
      </c>
      <c r="C415" s="6">
        <v>2.44</v>
      </c>
      <c r="D415" s="6">
        <v>0</v>
      </c>
      <c r="E415" s="6">
        <v>0</v>
      </c>
      <c r="F415" s="6">
        <v>1</v>
      </c>
      <c r="G415" s="7">
        <v>1</v>
      </c>
    </row>
    <row r="416" spans="2:7">
      <c r="B416" s="6">
        <v>5.29</v>
      </c>
      <c r="C416" s="6">
        <v>2.645</v>
      </c>
      <c r="D416" s="6">
        <v>0.44</v>
      </c>
      <c r="E416" s="6">
        <v>0.16635160700000001</v>
      </c>
      <c r="F416" s="6">
        <v>1</v>
      </c>
      <c r="G416" s="7">
        <v>2</v>
      </c>
    </row>
    <row r="417" spans="1:7">
      <c r="B417" s="6">
        <v>5.29</v>
      </c>
      <c r="C417" s="6">
        <v>2.645</v>
      </c>
      <c r="D417" s="6">
        <v>0.27</v>
      </c>
      <c r="E417" s="6">
        <v>0.102079395</v>
      </c>
      <c r="F417" s="6">
        <v>1</v>
      </c>
      <c r="G417" s="7">
        <v>1</v>
      </c>
    </row>
    <row r="418" spans="1:7">
      <c r="B418" s="6">
        <v>4.9400000000000004</v>
      </c>
      <c r="C418" s="6">
        <v>2.4700000000000002</v>
      </c>
      <c r="D418" s="6">
        <v>0.37</v>
      </c>
      <c r="E418" s="6">
        <v>0.14979757099999999</v>
      </c>
      <c r="F418" s="6">
        <v>1</v>
      </c>
      <c r="G418" s="7">
        <v>2</v>
      </c>
    </row>
    <row r="419" spans="1:7">
      <c r="B419" s="6">
        <v>4.9400000000000004</v>
      </c>
      <c r="C419" s="6">
        <v>2.4700000000000002</v>
      </c>
      <c r="D419" s="6">
        <v>0.19</v>
      </c>
      <c r="E419" s="6">
        <v>7.6923077000000006E-2</v>
      </c>
      <c r="F419" s="6">
        <v>1</v>
      </c>
      <c r="G419" s="7">
        <v>1</v>
      </c>
    </row>
    <row r="420" spans="1:7">
      <c r="B420" s="6">
        <v>4.9400000000000004</v>
      </c>
      <c r="C420" s="6">
        <v>2.4700000000000002</v>
      </c>
      <c r="D420" s="6">
        <v>0.46</v>
      </c>
      <c r="E420" s="6">
        <v>0.186234818</v>
      </c>
      <c r="F420" s="6">
        <v>1</v>
      </c>
      <c r="G420" s="7">
        <v>2</v>
      </c>
    </row>
    <row r="421" spans="1:7">
      <c r="B421" s="6">
        <v>4.9400000000000004</v>
      </c>
      <c r="C421" s="6">
        <v>2.4700000000000002</v>
      </c>
      <c r="D421" s="6">
        <v>0.37</v>
      </c>
      <c r="E421" s="6">
        <v>0.14979757099999999</v>
      </c>
      <c r="F421" s="6">
        <v>1</v>
      </c>
      <c r="G421" s="7">
        <v>2</v>
      </c>
    </row>
    <row r="422" spans="1:7">
      <c r="B422" s="6">
        <v>5.1100000000000003</v>
      </c>
      <c r="C422" s="6">
        <v>2.5550000000000002</v>
      </c>
      <c r="D422" s="6">
        <v>1.39</v>
      </c>
      <c r="E422" s="6">
        <v>0.54403131100000002</v>
      </c>
      <c r="F422" s="6">
        <v>3</v>
      </c>
      <c r="G422" s="7">
        <v>4</v>
      </c>
    </row>
    <row r="423" spans="1:7">
      <c r="B423" s="6">
        <v>5.1100000000000003</v>
      </c>
      <c r="C423" s="6">
        <v>2.5550000000000002</v>
      </c>
      <c r="D423" s="6">
        <v>1.9</v>
      </c>
      <c r="E423" s="6">
        <v>0.74363992199999995</v>
      </c>
      <c r="F423" s="6">
        <v>3</v>
      </c>
      <c r="G423" s="7">
        <v>5</v>
      </c>
    </row>
    <row r="424" spans="1:7">
      <c r="B424" s="6">
        <v>4.9800000000000004</v>
      </c>
      <c r="C424" s="6">
        <v>2.4900000000000002</v>
      </c>
      <c r="D424" s="6">
        <v>0.22</v>
      </c>
      <c r="E424" s="6">
        <v>8.8353414000000005E-2</v>
      </c>
      <c r="F424" s="6">
        <v>1</v>
      </c>
      <c r="G424" s="7">
        <v>1</v>
      </c>
    </row>
    <row r="425" spans="1:7">
      <c r="B425" s="6">
        <v>4.9800000000000004</v>
      </c>
      <c r="C425" s="6">
        <v>2.4900000000000002</v>
      </c>
      <c r="D425" s="6">
        <v>0</v>
      </c>
      <c r="E425" s="6">
        <v>0</v>
      </c>
      <c r="F425" s="6">
        <v>1</v>
      </c>
      <c r="G425" s="7">
        <v>1</v>
      </c>
    </row>
    <row r="426" spans="1:7">
      <c r="A426" t="s">
        <v>44</v>
      </c>
      <c r="B426">
        <v>3.75</v>
      </c>
      <c r="C426">
        <f>B426/2</f>
        <v>1.875</v>
      </c>
      <c r="D426">
        <v>0.43</v>
      </c>
      <c r="E426">
        <f>D426/C426</f>
        <v>0.22933333333333333</v>
      </c>
      <c r="F426">
        <f>IF(E426&lt;0.19,1,IF(E426&lt;0.43,2,3))</f>
        <v>2</v>
      </c>
      <c r="G426" s="2">
        <f>IF(E426&gt;0.553,5,IF(E426&gt;0.368,4,IF(E426&gt;0.226,3,IF(E426&gt;0.106,2,1))))</f>
        <v>3</v>
      </c>
    </row>
    <row r="427" spans="1:7">
      <c r="B427">
        <v>3.75</v>
      </c>
      <c r="C427">
        <f t="shared" ref="C427:C525" si="7">B427/2</f>
        <v>1.875</v>
      </c>
      <c r="D427">
        <v>0.44</v>
      </c>
      <c r="E427">
        <f t="shared" ref="E427:E525" si="8">D427/C427</f>
        <v>0.23466666666666666</v>
      </c>
      <c r="F427">
        <f t="shared" ref="F427:F525" si="9">IF(E427&lt;0.19,1,IF(E427&lt;0.43,2,3))</f>
        <v>2</v>
      </c>
      <c r="G427" s="2">
        <f t="shared" ref="G427:G525" si="10">IF(E427&gt;0.553,5,IF(E427&gt;0.368,4,IF(E427&gt;0.226,3,IF(E427&gt;0.106,2,1))))</f>
        <v>3</v>
      </c>
    </row>
    <row r="428" spans="1:7">
      <c r="B428">
        <v>4.18</v>
      </c>
      <c r="C428">
        <f t="shared" si="7"/>
        <v>2.09</v>
      </c>
      <c r="D428">
        <v>0.27</v>
      </c>
      <c r="E428">
        <f t="shared" si="8"/>
        <v>0.12918660287081341</v>
      </c>
      <c r="F428">
        <f t="shared" si="9"/>
        <v>1</v>
      </c>
      <c r="G428" s="2">
        <f t="shared" si="10"/>
        <v>2</v>
      </c>
    </row>
    <row r="429" spans="1:7">
      <c r="B429">
        <v>4.18</v>
      </c>
      <c r="C429">
        <f t="shared" si="7"/>
        <v>2.09</v>
      </c>
      <c r="D429">
        <v>0.7</v>
      </c>
      <c r="E429">
        <f t="shared" si="8"/>
        <v>0.3349282296650718</v>
      </c>
      <c r="F429">
        <f t="shared" si="9"/>
        <v>2</v>
      </c>
      <c r="G429" s="2">
        <f t="shared" si="10"/>
        <v>3</v>
      </c>
    </row>
    <row r="430" spans="1:7">
      <c r="B430">
        <v>3.44</v>
      </c>
      <c r="C430">
        <f t="shared" si="7"/>
        <v>1.72</v>
      </c>
      <c r="D430">
        <v>0.18</v>
      </c>
      <c r="E430">
        <f t="shared" si="8"/>
        <v>0.10465116279069767</v>
      </c>
      <c r="F430">
        <f t="shared" si="9"/>
        <v>1</v>
      </c>
      <c r="G430" s="2">
        <f t="shared" si="10"/>
        <v>1</v>
      </c>
    </row>
    <row r="431" spans="1:7">
      <c r="B431">
        <v>3.44</v>
      </c>
      <c r="C431">
        <f t="shared" si="7"/>
        <v>1.72</v>
      </c>
      <c r="D431">
        <v>0.7</v>
      </c>
      <c r="E431">
        <f t="shared" si="8"/>
        <v>0.40697674418604651</v>
      </c>
      <c r="F431">
        <f t="shared" si="9"/>
        <v>2</v>
      </c>
      <c r="G431" s="2">
        <f t="shared" si="10"/>
        <v>4</v>
      </c>
    </row>
    <row r="432" spans="1:7">
      <c r="B432">
        <v>3.35</v>
      </c>
      <c r="C432">
        <f t="shared" si="7"/>
        <v>1.675</v>
      </c>
      <c r="D432">
        <v>0.18</v>
      </c>
      <c r="E432">
        <f t="shared" si="8"/>
        <v>0.10746268656716418</v>
      </c>
      <c r="F432">
        <f t="shared" si="9"/>
        <v>1</v>
      </c>
      <c r="G432" s="2">
        <f t="shared" si="10"/>
        <v>2</v>
      </c>
    </row>
    <row r="433" spans="2:7">
      <c r="B433">
        <v>3.35</v>
      </c>
      <c r="C433">
        <f t="shared" si="7"/>
        <v>1.675</v>
      </c>
      <c r="D433">
        <v>0.4</v>
      </c>
      <c r="E433">
        <f t="shared" si="8"/>
        <v>0.23880597014925373</v>
      </c>
      <c r="F433">
        <f t="shared" si="9"/>
        <v>2</v>
      </c>
      <c r="G433" s="2">
        <f t="shared" si="10"/>
        <v>3</v>
      </c>
    </row>
    <row r="434" spans="2:7">
      <c r="B434">
        <v>4.13</v>
      </c>
      <c r="C434">
        <f t="shared" si="7"/>
        <v>2.0649999999999999</v>
      </c>
      <c r="D434">
        <v>0.06</v>
      </c>
      <c r="E434">
        <f t="shared" si="8"/>
        <v>2.9055690072639227E-2</v>
      </c>
      <c r="F434">
        <f t="shared" si="9"/>
        <v>1</v>
      </c>
      <c r="G434" s="2">
        <f t="shared" si="10"/>
        <v>1</v>
      </c>
    </row>
    <row r="435" spans="2:7">
      <c r="B435">
        <v>4.13</v>
      </c>
      <c r="C435">
        <f t="shared" si="7"/>
        <v>2.0649999999999999</v>
      </c>
      <c r="D435">
        <v>0.25</v>
      </c>
      <c r="E435">
        <f t="shared" si="8"/>
        <v>0.12106537530266344</v>
      </c>
      <c r="F435">
        <f t="shared" si="9"/>
        <v>1</v>
      </c>
      <c r="G435" s="2">
        <f t="shared" si="10"/>
        <v>2</v>
      </c>
    </row>
    <row r="436" spans="2:7">
      <c r="B436">
        <v>3.75</v>
      </c>
      <c r="C436">
        <f t="shared" si="7"/>
        <v>1.875</v>
      </c>
      <c r="D436">
        <v>0.61</v>
      </c>
      <c r="E436">
        <f t="shared" si="8"/>
        <v>0.32533333333333331</v>
      </c>
      <c r="F436">
        <f t="shared" si="9"/>
        <v>2</v>
      </c>
      <c r="G436" s="2">
        <f t="shared" si="10"/>
        <v>3</v>
      </c>
    </row>
    <row r="437" spans="2:7">
      <c r="B437">
        <v>3.75</v>
      </c>
      <c r="C437">
        <f t="shared" si="7"/>
        <v>1.875</v>
      </c>
      <c r="D437">
        <v>0.3</v>
      </c>
      <c r="E437">
        <f t="shared" si="8"/>
        <v>0.16</v>
      </c>
      <c r="F437">
        <f t="shared" si="9"/>
        <v>1</v>
      </c>
      <c r="G437" s="2">
        <f t="shared" si="10"/>
        <v>2</v>
      </c>
    </row>
    <row r="438" spans="2:7">
      <c r="B438">
        <v>3.84</v>
      </c>
      <c r="C438">
        <f t="shared" si="7"/>
        <v>1.92</v>
      </c>
      <c r="D438">
        <v>0.06</v>
      </c>
      <c r="E438">
        <f t="shared" si="8"/>
        <v>3.125E-2</v>
      </c>
      <c r="F438">
        <f t="shared" si="9"/>
        <v>1</v>
      </c>
      <c r="G438" s="2">
        <f t="shared" si="10"/>
        <v>1</v>
      </c>
    </row>
    <row r="439" spans="2:7">
      <c r="B439">
        <v>3.84</v>
      </c>
      <c r="C439">
        <f t="shared" si="7"/>
        <v>1.92</v>
      </c>
      <c r="D439">
        <v>0.47</v>
      </c>
      <c r="E439">
        <f t="shared" si="8"/>
        <v>0.24479166666666666</v>
      </c>
      <c r="F439">
        <f t="shared" si="9"/>
        <v>2</v>
      </c>
      <c r="G439" s="2">
        <f t="shared" si="10"/>
        <v>3</v>
      </c>
    </row>
    <row r="440" spans="2:7">
      <c r="B440">
        <v>4.16</v>
      </c>
      <c r="C440">
        <f t="shared" si="7"/>
        <v>2.08</v>
      </c>
      <c r="D440">
        <v>0</v>
      </c>
      <c r="E440">
        <f t="shared" si="8"/>
        <v>0</v>
      </c>
      <c r="F440">
        <f t="shared" si="9"/>
        <v>1</v>
      </c>
      <c r="G440" s="2">
        <f t="shared" si="10"/>
        <v>1</v>
      </c>
    </row>
    <row r="441" spans="2:7">
      <c r="B441">
        <v>4.16</v>
      </c>
      <c r="C441">
        <f t="shared" si="7"/>
        <v>2.08</v>
      </c>
      <c r="D441">
        <v>0.38</v>
      </c>
      <c r="E441">
        <f t="shared" si="8"/>
        <v>0.18269230769230768</v>
      </c>
      <c r="F441">
        <f t="shared" si="9"/>
        <v>1</v>
      </c>
      <c r="G441" s="2">
        <f t="shared" si="10"/>
        <v>2</v>
      </c>
    </row>
    <row r="442" spans="2:7">
      <c r="B442">
        <v>3.79</v>
      </c>
      <c r="C442">
        <f t="shared" si="7"/>
        <v>1.895</v>
      </c>
      <c r="D442">
        <v>0.92</v>
      </c>
      <c r="E442">
        <f t="shared" si="8"/>
        <v>0.48548812664907653</v>
      </c>
      <c r="F442">
        <f t="shared" si="9"/>
        <v>3</v>
      </c>
      <c r="G442" s="2">
        <f t="shared" si="10"/>
        <v>4</v>
      </c>
    </row>
    <row r="443" spans="2:7">
      <c r="B443">
        <v>3.79</v>
      </c>
      <c r="C443">
        <f t="shared" si="7"/>
        <v>1.895</v>
      </c>
      <c r="D443">
        <v>0.25</v>
      </c>
      <c r="E443">
        <f t="shared" si="8"/>
        <v>0.13192612137203166</v>
      </c>
      <c r="F443">
        <f t="shared" si="9"/>
        <v>1</v>
      </c>
      <c r="G443" s="2">
        <f t="shared" si="10"/>
        <v>2</v>
      </c>
    </row>
    <row r="444" spans="2:7">
      <c r="B444">
        <v>4.01</v>
      </c>
      <c r="C444">
        <f t="shared" si="7"/>
        <v>2.0049999999999999</v>
      </c>
      <c r="D444">
        <v>0.39</v>
      </c>
      <c r="E444">
        <f t="shared" si="8"/>
        <v>0.19451371571072321</v>
      </c>
      <c r="F444">
        <f t="shared" si="9"/>
        <v>2</v>
      </c>
      <c r="G444" s="2">
        <f t="shared" si="10"/>
        <v>2</v>
      </c>
    </row>
    <row r="445" spans="2:7">
      <c r="B445">
        <v>4.01</v>
      </c>
      <c r="C445">
        <f t="shared" si="7"/>
        <v>2.0049999999999999</v>
      </c>
      <c r="D445">
        <v>0.49</v>
      </c>
      <c r="E445">
        <f t="shared" si="8"/>
        <v>0.24438902743142146</v>
      </c>
      <c r="F445">
        <f t="shared" si="9"/>
        <v>2</v>
      </c>
      <c r="G445" s="2">
        <f t="shared" si="10"/>
        <v>3</v>
      </c>
    </row>
    <row r="446" spans="2:7">
      <c r="B446">
        <v>4.24</v>
      </c>
      <c r="C446">
        <f t="shared" si="7"/>
        <v>2.12</v>
      </c>
      <c r="D446">
        <v>0.12</v>
      </c>
      <c r="E446">
        <f t="shared" si="8"/>
        <v>5.6603773584905655E-2</v>
      </c>
      <c r="F446">
        <f t="shared" si="9"/>
        <v>1</v>
      </c>
      <c r="G446" s="2">
        <f t="shared" si="10"/>
        <v>1</v>
      </c>
    </row>
    <row r="447" spans="2:7">
      <c r="B447">
        <v>4.24</v>
      </c>
      <c r="C447">
        <f t="shared" si="7"/>
        <v>2.12</v>
      </c>
      <c r="D447">
        <v>0.09</v>
      </c>
      <c r="E447">
        <f t="shared" si="8"/>
        <v>4.2452830188679243E-2</v>
      </c>
      <c r="F447">
        <f t="shared" si="9"/>
        <v>1</v>
      </c>
      <c r="G447" s="2">
        <f t="shared" si="10"/>
        <v>1</v>
      </c>
    </row>
    <row r="448" spans="2:7">
      <c r="B448">
        <v>4</v>
      </c>
      <c r="C448">
        <f t="shared" si="7"/>
        <v>2</v>
      </c>
      <c r="D448">
        <v>0</v>
      </c>
      <c r="E448">
        <f t="shared" si="8"/>
        <v>0</v>
      </c>
      <c r="F448">
        <f t="shared" si="9"/>
        <v>1</v>
      </c>
      <c r="G448" s="2">
        <f t="shared" si="10"/>
        <v>1</v>
      </c>
    </row>
    <row r="449" spans="2:7">
      <c r="B449">
        <v>4</v>
      </c>
      <c r="C449">
        <f t="shared" si="7"/>
        <v>2</v>
      </c>
      <c r="D449">
        <v>0.06</v>
      </c>
      <c r="E449">
        <f t="shared" si="8"/>
        <v>0.03</v>
      </c>
      <c r="F449">
        <f t="shared" si="9"/>
        <v>1</v>
      </c>
      <c r="G449" s="2">
        <f t="shared" si="10"/>
        <v>1</v>
      </c>
    </row>
    <row r="450" spans="2:7">
      <c r="B450">
        <v>3.87</v>
      </c>
      <c r="C450">
        <f t="shared" si="7"/>
        <v>1.9350000000000001</v>
      </c>
      <c r="D450">
        <v>0.22</v>
      </c>
      <c r="E450">
        <f t="shared" si="8"/>
        <v>0.11369509043927649</v>
      </c>
      <c r="F450">
        <f t="shared" si="9"/>
        <v>1</v>
      </c>
      <c r="G450" s="2">
        <f t="shared" si="10"/>
        <v>2</v>
      </c>
    </row>
    <row r="451" spans="2:7">
      <c r="B451">
        <v>3.87</v>
      </c>
      <c r="C451">
        <f t="shared" si="7"/>
        <v>1.9350000000000001</v>
      </c>
      <c r="D451">
        <v>0.44</v>
      </c>
      <c r="E451">
        <f t="shared" si="8"/>
        <v>0.22739018087855298</v>
      </c>
      <c r="F451">
        <f t="shared" si="9"/>
        <v>2</v>
      </c>
      <c r="G451" s="2">
        <f t="shared" si="10"/>
        <v>3</v>
      </c>
    </row>
    <row r="452" spans="2:7">
      <c r="B452">
        <v>4.17</v>
      </c>
      <c r="C452">
        <f t="shared" si="7"/>
        <v>2.085</v>
      </c>
      <c r="D452">
        <v>0.43</v>
      </c>
      <c r="E452">
        <f t="shared" si="8"/>
        <v>0.20623501199040767</v>
      </c>
      <c r="F452">
        <f t="shared" si="9"/>
        <v>2</v>
      </c>
      <c r="G452" s="2">
        <f t="shared" si="10"/>
        <v>2</v>
      </c>
    </row>
    <row r="453" spans="2:7">
      <c r="B453">
        <v>4.17</v>
      </c>
      <c r="C453">
        <f t="shared" si="7"/>
        <v>2.085</v>
      </c>
      <c r="D453">
        <v>0.51</v>
      </c>
      <c r="E453">
        <f t="shared" si="8"/>
        <v>0.2446043165467626</v>
      </c>
      <c r="F453">
        <f t="shared" si="9"/>
        <v>2</v>
      </c>
      <c r="G453" s="2">
        <f t="shared" si="10"/>
        <v>3</v>
      </c>
    </row>
    <row r="454" spans="2:7">
      <c r="B454">
        <v>3.63</v>
      </c>
      <c r="C454">
        <f t="shared" si="7"/>
        <v>1.8149999999999999</v>
      </c>
      <c r="D454">
        <v>1.1000000000000001</v>
      </c>
      <c r="E454">
        <f t="shared" si="8"/>
        <v>0.60606060606060608</v>
      </c>
      <c r="F454">
        <f t="shared" si="9"/>
        <v>3</v>
      </c>
      <c r="G454" s="2">
        <f t="shared" si="10"/>
        <v>5</v>
      </c>
    </row>
    <row r="455" spans="2:7">
      <c r="B455">
        <v>3.63</v>
      </c>
      <c r="C455">
        <f t="shared" si="7"/>
        <v>1.8149999999999999</v>
      </c>
      <c r="D455">
        <v>0</v>
      </c>
      <c r="E455">
        <f t="shared" si="8"/>
        <v>0</v>
      </c>
      <c r="F455">
        <f t="shared" si="9"/>
        <v>1</v>
      </c>
      <c r="G455" s="2">
        <f t="shared" si="10"/>
        <v>1</v>
      </c>
    </row>
    <row r="456" spans="2:7">
      <c r="B456">
        <v>3.7</v>
      </c>
      <c r="C456">
        <f t="shared" si="7"/>
        <v>1.85</v>
      </c>
      <c r="D456">
        <v>0.13</v>
      </c>
      <c r="E456">
        <f t="shared" si="8"/>
        <v>7.0270270270270274E-2</v>
      </c>
      <c r="F456">
        <f t="shared" si="9"/>
        <v>1</v>
      </c>
      <c r="G456" s="2">
        <f t="shared" si="10"/>
        <v>1</v>
      </c>
    </row>
    <row r="457" spans="2:7">
      <c r="B457">
        <v>3.7</v>
      </c>
      <c r="C457">
        <f t="shared" si="7"/>
        <v>1.85</v>
      </c>
      <c r="D457">
        <v>0.67</v>
      </c>
      <c r="E457">
        <f t="shared" si="8"/>
        <v>0.36216216216216218</v>
      </c>
      <c r="F457">
        <f t="shared" si="9"/>
        <v>2</v>
      </c>
      <c r="G457" s="2">
        <f t="shared" si="10"/>
        <v>3</v>
      </c>
    </row>
    <row r="458" spans="2:7">
      <c r="B458">
        <v>4.08</v>
      </c>
      <c r="C458">
        <f t="shared" si="7"/>
        <v>2.04</v>
      </c>
      <c r="D458">
        <v>0</v>
      </c>
      <c r="E458">
        <f t="shared" si="8"/>
        <v>0</v>
      </c>
      <c r="F458">
        <f t="shared" si="9"/>
        <v>1</v>
      </c>
      <c r="G458" s="2">
        <f t="shared" si="10"/>
        <v>1</v>
      </c>
    </row>
    <row r="459" spans="2:7">
      <c r="B459">
        <v>4.08</v>
      </c>
      <c r="C459">
        <f t="shared" si="7"/>
        <v>2.04</v>
      </c>
      <c r="D459">
        <v>0.94</v>
      </c>
      <c r="E459">
        <f t="shared" si="8"/>
        <v>0.46078431372549017</v>
      </c>
      <c r="F459">
        <f t="shared" si="9"/>
        <v>3</v>
      </c>
      <c r="G459" s="2">
        <f t="shared" si="10"/>
        <v>4</v>
      </c>
    </row>
    <row r="460" spans="2:7">
      <c r="B460">
        <v>4.13</v>
      </c>
      <c r="C460">
        <f t="shared" si="7"/>
        <v>2.0649999999999999</v>
      </c>
      <c r="D460">
        <v>0.06</v>
      </c>
      <c r="E460">
        <f t="shared" si="8"/>
        <v>2.9055690072639227E-2</v>
      </c>
      <c r="F460">
        <f t="shared" si="9"/>
        <v>1</v>
      </c>
      <c r="G460" s="2">
        <f t="shared" si="10"/>
        <v>1</v>
      </c>
    </row>
    <row r="461" spans="2:7">
      <c r="B461">
        <v>4.13</v>
      </c>
      <c r="C461">
        <f t="shared" si="7"/>
        <v>2.0649999999999999</v>
      </c>
      <c r="D461">
        <v>0.19</v>
      </c>
      <c r="E461">
        <f t="shared" si="8"/>
        <v>9.2009685230024216E-2</v>
      </c>
      <c r="F461">
        <f t="shared" si="9"/>
        <v>1</v>
      </c>
      <c r="G461" s="2">
        <f t="shared" si="10"/>
        <v>1</v>
      </c>
    </row>
    <row r="462" spans="2:7">
      <c r="B462">
        <v>4.08</v>
      </c>
      <c r="C462">
        <f t="shared" si="7"/>
        <v>2.04</v>
      </c>
      <c r="D462">
        <v>0.51</v>
      </c>
      <c r="E462">
        <f t="shared" si="8"/>
        <v>0.25</v>
      </c>
      <c r="F462">
        <f t="shared" si="9"/>
        <v>2</v>
      </c>
      <c r="G462" s="2">
        <f t="shared" si="10"/>
        <v>3</v>
      </c>
    </row>
    <row r="463" spans="2:7">
      <c r="B463">
        <v>4.08</v>
      </c>
      <c r="C463">
        <f t="shared" si="7"/>
        <v>2.04</v>
      </c>
      <c r="D463">
        <v>0.73</v>
      </c>
      <c r="E463">
        <f t="shared" si="8"/>
        <v>0.35784313725490197</v>
      </c>
      <c r="F463">
        <f t="shared" si="9"/>
        <v>2</v>
      </c>
      <c r="G463" s="2">
        <f t="shared" si="10"/>
        <v>3</v>
      </c>
    </row>
    <row r="464" spans="2:7">
      <c r="B464">
        <v>4.29</v>
      </c>
      <c r="C464">
        <f t="shared" si="7"/>
        <v>2.145</v>
      </c>
      <c r="D464">
        <v>1.26</v>
      </c>
      <c r="E464">
        <f t="shared" si="8"/>
        <v>0.58741258741258739</v>
      </c>
      <c r="F464">
        <f t="shared" si="9"/>
        <v>3</v>
      </c>
      <c r="G464" s="2">
        <f t="shared" si="10"/>
        <v>5</v>
      </c>
    </row>
    <row r="465" spans="2:7">
      <c r="B465">
        <v>4.29</v>
      </c>
      <c r="C465">
        <f t="shared" si="7"/>
        <v>2.145</v>
      </c>
      <c r="D465">
        <v>1.26</v>
      </c>
      <c r="E465">
        <f t="shared" si="8"/>
        <v>0.58741258741258739</v>
      </c>
      <c r="F465">
        <f t="shared" si="9"/>
        <v>3</v>
      </c>
      <c r="G465" s="2">
        <f t="shared" si="10"/>
        <v>5</v>
      </c>
    </row>
    <row r="466" spans="2:7">
      <c r="B466">
        <v>4.09</v>
      </c>
      <c r="C466">
        <f t="shared" si="7"/>
        <v>2.0449999999999999</v>
      </c>
      <c r="D466">
        <v>0.12</v>
      </c>
      <c r="E466">
        <f t="shared" si="8"/>
        <v>5.8679706601466992E-2</v>
      </c>
      <c r="F466">
        <f t="shared" si="9"/>
        <v>1</v>
      </c>
      <c r="G466" s="2">
        <f t="shared" si="10"/>
        <v>1</v>
      </c>
    </row>
    <row r="467" spans="2:7">
      <c r="B467">
        <v>4.09</v>
      </c>
      <c r="C467">
        <f t="shared" si="7"/>
        <v>2.0449999999999999</v>
      </c>
      <c r="D467">
        <v>0</v>
      </c>
      <c r="E467">
        <f t="shared" si="8"/>
        <v>0</v>
      </c>
      <c r="F467">
        <f t="shared" si="9"/>
        <v>1</v>
      </c>
      <c r="G467" s="2">
        <f t="shared" si="10"/>
        <v>1</v>
      </c>
    </row>
    <row r="468" spans="2:7">
      <c r="B468">
        <v>3.94</v>
      </c>
      <c r="C468">
        <f t="shared" si="7"/>
        <v>1.97</v>
      </c>
      <c r="D468">
        <v>0</v>
      </c>
      <c r="E468">
        <f t="shared" si="8"/>
        <v>0</v>
      </c>
      <c r="F468">
        <f t="shared" si="9"/>
        <v>1</v>
      </c>
      <c r="G468" s="2">
        <f t="shared" si="10"/>
        <v>1</v>
      </c>
    </row>
    <row r="469" spans="2:7">
      <c r="B469">
        <v>3.94</v>
      </c>
      <c r="C469">
        <f t="shared" si="7"/>
        <v>1.97</v>
      </c>
      <c r="D469">
        <v>0.6</v>
      </c>
      <c r="E469">
        <f t="shared" si="8"/>
        <v>0.3045685279187817</v>
      </c>
      <c r="F469">
        <f t="shared" si="9"/>
        <v>2</v>
      </c>
      <c r="G469" s="2">
        <f t="shared" si="10"/>
        <v>3</v>
      </c>
    </row>
    <row r="470" spans="2:7">
      <c r="B470">
        <v>4.05</v>
      </c>
      <c r="C470">
        <f t="shared" si="7"/>
        <v>2.0249999999999999</v>
      </c>
      <c r="D470">
        <v>0.13</v>
      </c>
      <c r="E470">
        <f t="shared" si="8"/>
        <v>6.4197530864197536E-2</v>
      </c>
      <c r="F470">
        <f t="shared" si="9"/>
        <v>1</v>
      </c>
      <c r="G470" s="2">
        <f t="shared" si="10"/>
        <v>1</v>
      </c>
    </row>
    <row r="471" spans="2:7">
      <c r="B471">
        <v>4.05</v>
      </c>
      <c r="C471">
        <f t="shared" si="7"/>
        <v>2.0249999999999999</v>
      </c>
      <c r="D471">
        <v>1.08</v>
      </c>
      <c r="E471">
        <f t="shared" si="8"/>
        <v>0.53333333333333344</v>
      </c>
      <c r="F471">
        <f t="shared" si="9"/>
        <v>3</v>
      </c>
      <c r="G471" s="2">
        <f t="shared" si="10"/>
        <v>4</v>
      </c>
    </row>
    <row r="472" spans="2:7">
      <c r="B472">
        <v>3.85</v>
      </c>
      <c r="C472">
        <f t="shared" si="7"/>
        <v>1.925</v>
      </c>
      <c r="D472">
        <v>0.46</v>
      </c>
      <c r="E472">
        <f t="shared" si="8"/>
        <v>0.23896103896103896</v>
      </c>
      <c r="F472">
        <f t="shared" si="9"/>
        <v>2</v>
      </c>
      <c r="G472" s="2">
        <f t="shared" si="10"/>
        <v>3</v>
      </c>
    </row>
    <row r="473" spans="2:7">
      <c r="B473">
        <v>3.85</v>
      </c>
      <c r="C473">
        <f t="shared" si="7"/>
        <v>1.925</v>
      </c>
      <c r="D473">
        <v>0.43</v>
      </c>
      <c r="E473">
        <f t="shared" si="8"/>
        <v>0.22337662337662337</v>
      </c>
      <c r="F473">
        <f t="shared" si="9"/>
        <v>2</v>
      </c>
      <c r="G473" s="2">
        <f t="shared" si="10"/>
        <v>2</v>
      </c>
    </row>
    <row r="474" spans="2:7">
      <c r="B474">
        <v>3.59</v>
      </c>
      <c r="C474">
        <f t="shared" si="7"/>
        <v>1.7949999999999999</v>
      </c>
      <c r="D474">
        <v>0.44</v>
      </c>
      <c r="E474">
        <f t="shared" si="8"/>
        <v>0.24512534818941506</v>
      </c>
      <c r="F474">
        <f t="shared" si="9"/>
        <v>2</v>
      </c>
      <c r="G474" s="2">
        <f t="shared" si="10"/>
        <v>3</v>
      </c>
    </row>
    <row r="475" spans="2:7">
      <c r="B475">
        <v>3.59</v>
      </c>
      <c r="C475">
        <f t="shared" si="7"/>
        <v>1.7949999999999999</v>
      </c>
      <c r="D475">
        <v>0.27</v>
      </c>
      <c r="E475">
        <f t="shared" si="8"/>
        <v>0.15041782729805014</v>
      </c>
      <c r="F475">
        <f t="shared" si="9"/>
        <v>1</v>
      </c>
      <c r="G475" s="2">
        <f t="shared" si="10"/>
        <v>2</v>
      </c>
    </row>
    <row r="476" spans="2:7">
      <c r="B476">
        <v>3.89</v>
      </c>
      <c r="C476">
        <f t="shared" si="7"/>
        <v>1.9450000000000001</v>
      </c>
      <c r="D476">
        <v>0.25</v>
      </c>
      <c r="E476">
        <f t="shared" si="8"/>
        <v>0.12853470437017994</v>
      </c>
      <c r="F476">
        <f t="shared" si="9"/>
        <v>1</v>
      </c>
      <c r="G476" s="2">
        <f t="shared" si="10"/>
        <v>2</v>
      </c>
    </row>
    <row r="477" spans="2:7">
      <c r="B477">
        <v>3.89</v>
      </c>
      <c r="C477">
        <f t="shared" si="7"/>
        <v>1.9450000000000001</v>
      </c>
      <c r="D477">
        <v>0.8</v>
      </c>
      <c r="E477">
        <f t="shared" si="8"/>
        <v>0.41131105398457585</v>
      </c>
      <c r="F477">
        <f t="shared" si="9"/>
        <v>2</v>
      </c>
      <c r="G477" s="2">
        <f t="shared" si="10"/>
        <v>4</v>
      </c>
    </row>
    <row r="478" spans="2:7">
      <c r="B478">
        <v>3.94</v>
      </c>
      <c r="C478">
        <f t="shared" si="7"/>
        <v>1.97</v>
      </c>
      <c r="D478">
        <v>1.29</v>
      </c>
      <c r="E478">
        <f t="shared" si="8"/>
        <v>0.65482233502538079</v>
      </c>
      <c r="F478">
        <f t="shared" si="9"/>
        <v>3</v>
      </c>
      <c r="G478" s="2">
        <f t="shared" si="10"/>
        <v>5</v>
      </c>
    </row>
    <row r="479" spans="2:7">
      <c r="B479">
        <v>3.94</v>
      </c>
      <c r="C479">
        <f t="shared" si="7"/>
        <v>1.97</v>
      </c>
      <c r="D479">
        <v>1.3</v>
      </c>
      <c r="E479">
        <f t="shared" si="8"/>
        <v>0.65989847715736039</v>
      </c>
      <c r="F479">
        <f t="shared" si="9"/>
        <v>3</v>
      </c>
      <c r="G479" s="2">
        <f t="shared" si="10"/>
        <v>5</v>
      </c>
    </row>
    <row r="480" spans="2:7">
      <c r="B480">
        <v>3.82</v>
      </c>
      <c r="C480">
        <f t="shared" si="7"/>
        <v>1.91</v>
      </c>
      <c r="D480">
        <v>0.18</v>
      </c>
      <c r="E480">
        <f t="shared" si="8"/>
        <v>9.4240837696335081E-2</v>
      </c>
      <c r="F480">
        <f t="shared" si="9"/>
        <v>1</v>
      </c>
      <c r="G480" s="2">
        <f t="shared" si="10"/>
        <v>1</v>
      </c>
    </row>
    <row r="481" spans="2:7">
      <c r="B481">
        <v>3.82</v>
      </c>
      <c r="C481">
        <f t="shared" si="7"/>
        <v>1.91</v>
      </c>
      <c r="D481">
        <v>0.41</v>
      </c>
      <c r="E481">
        <f t="shared" si="8"/>
        <v>0.21465968586387435</v>
      </c>
      <c r="F481">
        <f t="shared" si="9"/>
        <v>2</v>
      </c>
      <c r="G481" s="2">
        <f t="shared" si="10"/>
        <v>2</v>
      </c>
    </row>
    <row r="482" spans="2:7">
      <c r="B482">
        <v>3.64</v>
      </c>
      <c r="C482">
        <f t="shared" si="7"/>
        <v>1.82</v>
      </c>
      <c r="D482">
        <v>1.23</v>
      </c>
      <c r="E482">
        <f t="shared" si="8"/>
        <v>0.67582417582417575</v>
      </c>
      <c r="F482">
        <f t="shared" si="9"/>
        <v>3</v>
      </c>
      <c r="G482" s="2">
        <f t="shared" si="10"/>
        <v>5</v>
      </c>
    </row>
    <row r="483" spans="2:7">
      <c r="B483">
        <v>3.64</v>
      </c>
      <c r="C483">
        <f t="shared" si="7"/>
        <v>1.82</v>
      </c>
      <c r="D483">
        <v>0</v>
      </c>
      <c r="E483">
        <f t="shared" si="8"/>
        <v>0</v>
      </c>
      <c r="F483">
        <f t="shared" si="9"/>
        <v>1</v>
      </c>
      <c r="G483" s="2">
        <f t="shared" si="10"/>
        <v>1</v>
      </c>
    </row>
    <row r="484" spans="2:7">
      <c r="B484">
        <v>3.97</v>
      </c>
      <c r="C484">
        <f t="shared" si="7"/>
        <v>1.9850000000000001</v>
      </c>
      <c r="D484">
        <v>0.09</v>
      </c>
      <c r="E484">
        <f t="shared" si="8"/>
        <v>4.534005037783375E-2</v>
      </c>
      <c r="F484">
        <f t="shared" si="9"/>
        <v>1</v>
      </c>
      <c r="G484" s="2">
        <f t="shared" si="10"/>
        <v>1</v>
      </c>
    </row>
    <row r="485" spans="2:7">
      <c r="B485">
        <v>3.97</v>
      </c>
      <c r="C485">
        <f t="shared" si="7"/>
        <v>1.9850000000000001</v>
      </c>
      <c r="D485">
        <v>0.06</v>
      </c>
      <c r="E485">
        <f t="shared" si="8"/>
        <v>3.0226700251889164E-2</v>
      </c>
      <c r="F485">
        <f t="shared" si="9"/>
        <v>1</v>
      </c>
      <c r="G485" s="2">
        <f t="shared" si="10"/>
        <v>1</v>
      </c>
    </row>
    <row r="486" spans="2:7">
      <c r="B486">
        <v>3.88</v>
      </c>
      <c r="C486">
        <f t="shared" si="7"/>
        <v>1.94</v>
      </c>
      <c r="D486">
        <v>0.09</v>
      </c>
      <c r="E486">
        <f t="shared" si="8"/>
        <v>4.6391752577319589E-2</v>
      </c>
      <c r="F486">
        <f t="shared" si="9"/>
        <v>1</v>
      </c>
      <c r="G486" s="2">
        <f t="shared" si="10"/>
        <v>1</v>
      </c>
    </row>
    <row r="487" spans="2:7">
      <c r="B487">
        <v>3.88</v>
      </c>
      <c r="C487">
        <f t="shared" si="7"/>
        <v>1.94</v>
      </c>
      <c r="D487">
        <v>0</v>
      </c>
      <c r="E487">
        <f t="shared" si="8"/>
        <v>0</v>
      </c>
      <c r="F487">
        <f t="shared" si="9"/>
        <v>1</v>
      </c>
      <c r="G487" s="2">
        <f t="shared" si="10"/>
        <v>1</v>
      </c>
    </row>
    <row r="488" spans="2:7">
      <c r="B488">
        <v>3.97</v>
      </c>
      <c r="C488">
        <f t="shared" si="7"/>
        <v>1.9850000000000001</v>
      </c>
      <c r="D488">
        <v>0.22</v>
      </c>
      <c r="E488">
        <f t="shared" si="8"/>
        <v>0.11083123425692695</v>
      </c>
      <c r="F488">
        <f t="shared" si="9"/>
        <v>1</v>
      </c>
      <c r="G488" s="2">
        <f t="shared" si="10"/>
        <v>2</v>
      </c>
    </row>
    <row r="489" spans="2:7">
      <c r="B489">
        <v>3.97</v>
      </c>
      <c r="C489">
        <f t="shared" si="7"/>
        <v>1.9850000000000001</v>
      </c>
      <c r="D489">
        <v>0.78</v>
      </c>
      <c r="E489">
        <f t="shared" si="8"/>
        <v>0.39294710327455917</v>
      </c>
      <c r="F489">
        <f t="shared" si="9"/>
        <v>2</v>
      </c>
      <c r="G489" s="2">
        <f t="shared" si="10"/>
        <v>4</v>
      </c>
    </row>
    <row r="490" spans="2:7">
      <c r="B490">
        <v>3.99</v>
      </c>
      <c r="C490">
        <f t="shared" si="7"/>
        <v>1.9950000000000001</v>
      </c>
      <c r="D490">
        <v>0.4</v>
      </c>
      <c r="E490">
        <f t="shared" si="8"/>
        <v>0.20050125313283207</v>
      </c>
      <c r="F490">
        <f t="shared" si="9"/>
        <v>2</v>
      </c>
      <c r="G490" s="2">
        <f t="shared" si="10"/>
        <v>2</v>
      </c>
    </row>
    <row r="491" spans="2:7">
      <c r="B491">
        <v>3.99</v>
      </c>
      <c r="C491">
        <f t="shared" si="7"/>
        <v>1.9950000000000001</v>
      </c>
      <c r="D491">
        <v>0.72</v>
      </c>
      <c r="E491">
        <f t="shared" si="8"/>
        <v>0.36090225563909772</v>
      </c>
      <c r="F491">
        <f t="shared" si="9"/>
        <v>2</v>
      </c>
      <c r="G491" s="2">
        <f t="shared" si="10"/>
        <v>3</v>
      </c>
    </row>
    <row r="492" spans="2:7">
      <c r="B492">
        <v>3.72</v>
      </c>
      <c r="C492">
        <f t="shared" si="7"/>
        <v>1.86</v>
      </c>
      <c r="D492">
        <v>0.06</v>
      </c>
      <c r="E492">
        <f t="shared" si="8"/>
        <v>3.2258064516129031E-2</v>
      </c>
      <c r="F492">
        <f t="shared" si="9"/>
        <v>1</v>
      </c>
      <c r="G492" s="2">
        <f t="shared" si="10"/>
        <v>1</v>
      </c>
    </row>
    <row r="493" spans="2:7">
      <c r="B493">
        <v>3.72</v>
      </c>
      <c r="C493">
        <f t="shared" si="7"/>
        <v>1.86</v>
      </c>
      <c r="D493">
        <v>0.37</v>
      </c>
      <c r="E493">
        <f t="shared" si="8"/>
        <v>0.19892473118279569</v>
      </c>
      <c r="F493">
        <f t="shared" si="9"/>
        <v>2</v>
      </c>
      <c r="G493" s="2">
        <f t="shared" si="10"/>
        <v>2</v>
      </c>
    </row>
    <row r="494" spans="2:7">
      <c r="B494">
        <v>4.18</v>
      </c>
      <c r="C494">
        <f t="shared" si="7"/>
        <v>2.09</v>
      </c>
      <c r="D494">
        <v>0.13</v>
      </c>
      <c r="E494">
        <f t="shared" si="8"/>
        <v>6.2200956937799048E-2</v>
      </c>
      <c r="F494">
        <f t="shared" si="9"/>
        <v>1</v>
      </c>
      <c r="G494" s="2">
        <f t="shared" si="10"/>
        <v>1</v>
      </c>
    </row>
    <row r="495" spans="2:7">
      <c r="B495">
        <v>4.18</v>
      </c>
      <c r="C495">
        <f t="shared" si="7"/>
        <v>2.09</v>
      </c>
      <c r="D495">
        <v>0.49</v>
      </c>
      <c r="E495">
        <f t="shared" si="8"/>
        <v>0.23444976076555024</v>
      </c>
      <c r="F495">
        <f t="shared" si="9"/>
        <v>2</v>
      </c>
      <c r="G495" s="2">
        <f t="shared" si="10"/>
        <v>3</v>
      </c>
    </row>
    <row r="496" spans="2:7">
      <c r="B496">
        <v>4.07</v>
      </c>
      <c r="C496">
        <f t="shared" si="7"/>
        <v>2.0350000000000001</v>
      </c>
      <c r="D496">
        <v>0</v>
      </c>
      <c r="E496">
        <f t="shared" si="8"/>
        <v>0</v>
      </c>
      <c r="F496">
        <f t="shared" si="9"/>
        <v>1</v>
      </c>
      <c r="G496" s="2">
        <f t="shared" si="10"/>
        <v>1</v>
      </c>
    </row>
    <row r="497" spans="2:7">
      <c r="B497">
        <v>4.07</v>
      </c>
      <c r="C497">
        <f t="shared" si="7"/>
        <v>2.0350000000000001</v>
      </c>
      <c r="D497">
        <v>1.1200000000000001</v>
      </c>
      <c r="E497">
        <f t="shared" si="8"/>
        <v>0.55036855036855037</v>
      </c>
      <c r="F497">
        <f t="shared" si="9"/>
        <v>3</v>
      </c>
      <c r="G497" s="2">
        <f t="shared" si="10"/>
        <v>4</v>
      </c>
    </row>
    <row r="498" spans="2:7">
      <c r="B498">
        <v>3.92</v>
      </c>
      <c r="C498">
        <f t="shared" si="7"/>
        <v>1.96</v>
      </c>
      <c r="D498">
        <v>0.22</v>
      </c>
      <c r="E498">
        <f t="shared" si="8"/>
        <v>0.11224489795918367</v>
      </c>
      <c r="F498">
        <f t="shared" si="9"/>
        <v>1</v>
      </c>
      <c r="G498" s="2">
        <f t="shared" si="10"/>
        <v>2</v>
      </c>
    </row>
    <row r="499" spans="2:7">
      <c r="B499">
        <v>3.92</v>
      </c>
      <c r="C499">
        <f t="shared" si="7"/>
        <v>1.96</v>
      </c>
      <c r="D499">
        <v>0</v>
      </c>
      <c r="E499">
        <f t="shared" si="8"/>
        <v>0</v>
      </c>
      <c r="F499">
        <f t="shared" si="9"/>
        <v>1</v>
      </c>
      <c r="G499" s="2">
        <f t="shared" si="10"/>
        <v>1</v>
      </c>
    </row>
    <row r="500" spans="2:7">
      <c r="B500">
        <v>3.83</v>
      </c>
      <c r="C500">
        <f t="shared" si="7"/>
        <v>1.915</v>
      </c>
      <c r="D500">
        <v>0.12</v>
      </c>
      <c r="E500">
        <f t="shared" si="8"/>
        <v>6.2663185378590072E-2</v>
      </c>
      <c r="F500">
        <f t="shared" si="9"/>
        <v>1</v>
      </c>
      <c r="G500" s="2">
        <f t="shared" si="10"/>
        <v>1</v>
      </c>
    </row>
    <row r="501" spans="2:7">
      <c r="B501">
        <v>3.83</v>
      </c>
      <c r="C501">
        <f t="shared" si="7"/>
        <v>1.915</v>
      </c>
      <c r="D501">
        <v>0.84</v>
      </c>
      <c r="E501">
        <f t="shared" si="8"/>
        <v>0.43864229765013052</v>
      </c>
      <c r="F501">
        <f t="shared" si="9"/>
        <v>3</v>
      </c>
      <c r="G501" s="2">
        <f t="shared" si="10"/>
        <v>4</v>
      </c>
    </row>
    <row r="502" spans="2:7">
      <c r="B502">
        <v>4.32</v>
      </c>
      <c r="C502">
        <f t="shared" si="7"/>
        <v>2.16</v>
      </c>
      <c r="D502">
        <v>0.13</v>
      </c>
      <c r="E502">
        <f t="shared" si="8"/>
        <v>6.0185185185185182E-2</v>
      </c>
      <c r="F502">
        <f t="shared" si="9"/>
        <v>1</v>
      </c>
      <c r="G502" s="2">
        <f t="shared" si="10"/>
        <v>1</v>
      </c>
    </row>
    <row r="503" spans="2:7">
      <c r="B503">
        <v>4.32</v>
      </c>
      <c r="C503">
        <f t="shared" si="7"/>
        <v>2.16</v>
      </c>
      <c r="D503">
        <v>0.51</v>
      </c>
      <c r="E503">
        <f t="shared" si="8"/>
        <v>0.2361111111111111</v>
      </c>
      <c r="F503">
        <f t="shared" si="9"/>
        <v>2</v>
      </c>
      <c r="G503" s="2">
        <f t="shared" si="10"/>
        <v>3</v>
      </c>
    </row>
    <row r="504" spans="2:7">
      <c r="B504">
        <v>3.71</v>
      </c>
      <c r="C504">
        <f t="shared" si="7"/>
        <v>1.855</v>
      </c>
      <c r="D504">
        <v>0.54</v>
      </c>
      <c r="E504">
        <f t="shared" si="8"/>
        <v>0.29110512129380056</v>
      </c>
      <c r="F504">
        <f t="shared" si="9"/>
        <v>2</v>
      </c>
      <c r="G504" s="2">
        <f t="shared" si="10"/>
        <v>3</v>
      </c>
    </row>
    <row r="505" spans="2:7">
      <c r="B505">
        <v>3.71</v>
      </c>
      <c r="C505">
        <f t="shared" si="7"/>
        <v>1.855</v>
      </c>
      <c r="D505">
        <v>0.49</v>
      </c>
      <c r="E505">
        <f t="shared" si="8"/>
        <v>0.26415094339622641</v>
      </c>
      <c r="F505">
        <f t="shared" si="9"/>
        <v>2</v>
      </c>
      <c r="G505" s="2">
        <f t="shared" si="10"/>
        <v>3</v>
      </c>
    </row>
    <row r="506" spans="2:7">
      <c r="B506">
        <v>3.98</v>
      </c>
      <c r="C506">
        <f t="shared" si="7"/>
        <v>1.99</v>
      </c>
      <c r="D506">
        <v>0</v>
      </c>
      <c r="E506">
        <f t="shared" si="8"/>
        <v>0</v>
      </c>
      <c r="F506">
        <f t="shared" si="9"/>
        <v>1</v>
      </c>
      <c r="G506" s="2">
        <f t="shared" si="10"/>
        <v>1</v>
      </c>
    </row>
    <row r="507" spans="2:7">
      <c r="B507">
        <v>3.98</v>
      </c>
      <c r="C507">
        <f t="shared" si="7"/>
        <v>1.99</v>
      </c>
      <c r="D507">
        <v>0</v>
      </c>
      <c r="E507">
        <f t="shared" si="8"/>
        <v>0</v>
      </c>
      <c r="F507">
        <f t="shared" si="9"/>
        <v>1</v>
      </c>
      <c r="G507" s="2">
        <f t="shared" si="10"/>
        <v>1</v>
      </c>
    </row>
    <row r="508" spans="2:7">
      <c r="B508">
        <v>4</v>
      </c>
      <c r="C508">
        <f t="shared" si="7"/>
        <v>2</v>
      </c>
      <c r="D508">
        <v>0</v>
      </c>
      <c r="E508">
        <f t="shared" si="8"/>
        <v>0</v>
      </c>
      <c r="F508">
        <f t="shared" si="9"/>
        <v>1</v>
      </c>
      <c r="G508" s="2">
        <f t="shared" si="10"/>
        <v>1</v>
      </c>
    </row>
    <row r="509" spans="2:7">
      <c r="B509">
        <v>4</v>
      </c>
      <c r="C509">
        <f t="shared" si="7"/>
        <v>2</v>
      </c>
      <c r="D509">
        <v>0.26</v>
      </c>
      <c r="E509">
        <f t="shared" si="8"/>
        <v>0.13</v>
      </c>
      <c r="F509">
        <f t="shared" si="9"/>
        <v>1</v>
      </c>
      <c r="G509" s="2">
        <f t="shared" si="10"/>
        <v>2</v>
      </c>
    </row>
    <row r="510" spans="2:7">
      <c r="B510">
        <v>3.93</v>
      </c>
      <c r="C510">
        <f t="shared" si="7"/>
        <v>1.9650000000000001</v>
      </c>
      <c r="D510">
        <v>0</v>
      </c>
      <c r="E510">
        <f t="shared" si="8"/>
        <v>0</v>
      </c>
      <c r="F510">
        <f t="shared" si="9"/>
        <v>1</v>
      </c>
      <c r="G510" s="2">
        <f t="shared" si="10"/>
        <v>1</v>
      </c>
    </row>
    <row r="511" spans="2:7">
      <c r="B511">
        <v>3.93</v>
      </c>
      <c r="C511">
        <f t="shared" si="7"/>
        <v>1.9650000000000001</v>
      </c>
      <c r="D511">
        <v>0.3</v>
      </c>
      <c r="E511">
        <f t="shared" si="8"/>
        <v>0.15267175572519082</v>
      </c>
      <c r="F511">
        <f t="shared" si="9"/>
        <v>1</v>
      </c>
      <c r="G511" s="2">
        <f t="shared" si="10"/>
        <v>2</v>
      </c>
    </row>
    <row r="512" spans="2:7">
      <c r="B512">
        <v>3.98</v>
      </c>
      <c r="C512">
        <f t="shared" si="7"/>
        <v>1.99</v>
      </c>
      <c r="D512">
        <v>0.24</v>
      </c>
      <c r="E512">
        <f t="shared" si="8"/>
        <v>0.12060301507537688</v>
      </c>
      <c r="F512">
        <f t="shared" si="9"/>
        <v>1</v>
      </c>
      <c r="G512" s="2">
        <f t="shared" si="10"/>
        <v>2</v>
      </c>
    </row>
    <row r="513" spans="1:7">
      <c r="B513">
        <v>3.98</v>
      </c>
      <c r="C513">
        <f t="shared" si="7"/>
        <v>1.99</v>
      </c>
      <c r="D513">
        <v>1.24</v>
      </c>
      <c r="E513">
        <f t="shared" si="8"/>
        <v>0.62311557788944727</v>
      </c>
      <c r="F513">
        <f t="shared" si="9"/>
        <v>3</v>
      </c>
      <c r="G513" s="2">
        <f t="shared" si="10"/>
        <v>5</v>
      </c>
    </row>
    <row r="514" spans="1:7">
      <c r="B514">
        <v>3.84</v>
      </c>
      <c r="C514">
        <f t="shared" si="7"/>
        <v>1.92</v>
      </c>
      <c r="D514">
        <v>0.22</v>
      </c>
      <c r="E514">
        <f t="shared" si="8"/>
        <v>0.11458333333333334</v>
      </c>
      <c r="F514">
        <f t="shared" si="9"/>
        <v>1</v>
      </c>
      <c r="G514" s="2">
        <f t="shared" si="10"/>
        <v>2</v>
      </c>
    </row>
    <row r="515" spans="1:7">
      <c r="B515">
        <v>3.84</v>
      </c>
      <c r="C515">
        <f t="shared" si="7"/>
        <v>1.92</v>
      </c>
      <c r="D515">
        <v>0</v>
      </c>
      <c r="E515">
        <f t="shared" si="8"/>
        <v>0</v>
      </c>
      <c r="F515">
        <f t="shared" si="9"/>
        <v>1</v>
      </c>
      <c r="G515" s="2">
        <f t="shared" si="10"/>
        <v>1</v>
      </c>
    </row>
    <row r="516" spans="1:7">
      <c r="B516">
        <v>3.57</v>
      </c>
      <c r="C516">
        <f t="shared" si="7"/>
        <v>1.7849999999999999</v>
      </c>
      <c r="D516">
        <v>0.9</v>
      </c>
      <c r="E516">
        <f t="shared" si="8"/>
        <v>0.50420168067226889</v>
      </c>
      <c r="F516">
        <f t="shared" si="9"/>
        <v>3</v>
      </c>
      <c r="G516" s="2">
        <f t="shared" si="10"/>
        <v>4</v>
      </c>
    </row>
    <row r="517" spans="1:7">
      <c r="B517">
        <v>3.57</v>
      </c>
      <c r="C517">
        <f t="shared" si="7"/>
        <v>1.7849999999999999</v>
      </c>
      <c r="D517">
        <v>0.73</v>
      </c>
      <c r="E517">
        <f t="shared" si="8"/>
        <v>0.40896358543417366</v>
      </c>
      <c r="F517">
        <f t="shared" si="9"/>
        <v>2</v>
      </c>
      <c r="G517" s="2">
        <f t="shared" si="10"/>
        <v>4</v>
      </c>
    </row>
    <row r="518" spans="1:7">
      <c r="B518">
        <v>3.78</v>
      </c>
      <c r="C518">
        <f t="shared" si="7"/>
        <v>1.89</v>
      </c>
      <c r="D518">
        <v>0.24</v>
      </c>
      <c r="E518">
        <f t="shared" si="8"/>
        <v>0.12698412698412698</v>
      </c>
      <c r="F518">
        <f t="shared" si="9"/>
        <v>1</v>
      </c>
      <c r="G518" s="2">
        <f t="shared" si="10"/>
        <v>2</v>
      </c>
    </row>
    <row r="519" spans="1:7">
      <c r="B519">
        <v>3.78</v>
      </c>
      <c r="C519">
        <f t="shared" si="7"/>
        <v>1.89</v>
      </c>
      <c r="D519">
        <v>0.22</v>
      </c>
      <c r="E519">
        <f t="shared" si="8"/>
        <v>0.11640211640211641</v>
      </c>
      <c r="F519">
        <f t="shared" si="9"/>
        <v>1</v>
      </c>
      <c r="G519" s="2">
        <f t="shared" si="10"/>
        <v>2</v>
      </c>
    </row>
    <row r="520" spans="1:7">
      <c r="B520">
        <v>4.2300000000000004</v>
      </c>
      <c r="C520">
        <f t="shared" si="7"/>
        <v>2.1150000000000002</v>
      </c>
      <c r="D520">
        <v>0.84</v>
      </c>
      <c r="E520">
        <f t="shared" si="8"/>
        <v>0.39716312056737585</v>
      </c>
      <c r="F520">
        <f t="shared" si="9"/>
        <v>2</v>
      </c>
      <c r="G520" s="2">
        <f t="shared" si="10"/>
        <v>4</v>
      </c>
    </row>
    <row r="521" spans="1:7">
      <c r="B521">
        <v>4.2300000000000004</v>
      </c>
      <c r="C521">
        <f t="shared" si="7"/>
        <v>2.1150000000000002</v>
      </c>
      <c r="D521">
        <v>0.37</v>
      </c>
      <c r="E521">
        <f t="shared" si="8"/>
        <v>0.17494089834515364</v>
      </c>
      <c r="F521">
        <f t="shared" si="9"/>
        <v>1</v>
      </c>
      <c r="G521" s="2">
        <f t="shared" si="10"/>
        <v>2</v>
      </c>
    </row>
    <row r="522" spans="1:7">
      <c r="B522">
        <v>3.64</v>
      </c>
      <c r="C522">
        <f t="shared" si="7"/>
        <v>1.82</v>
      </c>
      <c r="D522">
        <v>0.06</v>
      </c>
      <c r="E522">
        <f t="shared" si="8"/>
        <v>3.2967032967032968E-2</v>
      </c>
      <c r="F522">
        <f t="shared" si="9"/>
        <v>1</v>
      </c>
      <c r="G522" s="2">
        <f t="shared" si="10"/>
        <v>1</v>
      </c>
    </row>
    <row r="523" spans="1:7">
      <c r="B523">
        <v>3.64</v>
      </c>
      <c r="C523">
        <f t="shared" si="7"/>
        <v>1.82</v>
      </c>
      <c r="D523">
        <v>0.68</v>
      </c>
      <c r="E523">
        <f t="shared" si="8"/>
        <v>0.37362637362637363</v>
      </c>
      <c r="F523">
        <f t="shared" si="9"/>
        <v>2</v>
      </c>
      <c r="G523" s="2">
        <f t="shared" si="10"/>
        <v>4</v>
      </c>
    </row>
    <row r="524" spans="1:7">
      <c r="B524">
        <v>4.03</v>
      </c>
      <c r="C524">
        <f t="shared" si="7"/>
        <v>2.0150000000000001</v>
      </c>
      <c r="D524">
        <v>0.3</v>
      </c>
      <c r="E524">
        <f t="shared" si="8"/>
        <v>0.14888337468982629</v>
      </c>
      <c r="F524">
        <f t="shared" si="9"/>
        <v>1</v>
      </c>
      <c r="G524" s="2">
        <f t="shared" si="10"/>
        <v>2</v>
      </c>
    </row>
    <row r="525" spans="1:7">
      <c r="B525">
        <v>4.03</v>
      </c>
      <c r="C525">
        <f t="shared" si="7"/>
        <v>2.0150000000000001</v>
      </c>
      <c r="D525">
        <v>0.9</v>
      </c>
      <c r="E525">
        <f t="shared" si="8"/>
        <v>0.4466501240694789</v>
      </c>
      <c r="F525">
        <f t="shared" si="9"/>
        <v>3</v>
      </c>
      <c r="G525" s="2">
        <f t="shared" si="10"/>
        <v>4</v>
      </c>
    </row>
    <row r="526" spans="1:7">
      <c r="A526" t="s">
        <v>45</v>
      </c>
      <c r="B526" s="6">
        <v>4.37</v>
      </c>
      <c r="C526" s="6">
        <v>2.1850000000000001</v>
      </c>
      <c r="D526" s="6">
        <v>0.6</v>
      </c>
      <c r="E526" s="6">
        <v>0.27459954199999997</v>
      </c>
      <c r="F526" s="6">
        <v>2</v>
      </c>
      <c r="G526" s="7">
        <v>3</v>
      </c>
    </row>
    <row r="527" spans="1:7">
      <c r="B527" s="6">
        <v>4.37</v>
      </c>
      <c r="C527" s="6">
        <v>2.1850000000000001</v>
      </c>
      <c r="D527" s="6">
        <v>0.47</v>
      </c>
      <c r="E527" s="6">
        <v>0.215102975</v>
      </c>
      <c r="F527" s="6">
        <v>2</v>
      </c>
      <c r="G527" s="7">
        <v>2</v>
      </c>
    </row>
    <row r="528" spans="1:7">
      <c r="B528" s="6">
        <v>4.75</v>
      </c>
      <c r="C528" s="6">
        <v>2.375</v>
      </c>
      <c r="D528" s="6">
        <v>0.42</v>
      </c>
      <c r="E528" s="6">
        <v>0.176842105</v>
      </c>
      <c r="F528" s="6">
        <v>1</v>
      </c>
      <c r="G528" s="7">
        <v>2</v>
      </c>
    </row>
    <row r="529" spans="2:7">
      <c r="B529" s="6">
        <v>4.75</v>
      </c>
      <c r="C529" s="6">
        <v>2.375</v>
      </c>
      <c r="D529" s="6">
        <v>0.5</v>
      </c>
      <c r="E529" s="6">
        <v>0.21052631599999999</v>
      </c>
      <c r="F529" s="6">
        <v>2</v>
      </c>
      <c r="G529" s="7">
        <v>2</v>
      </c>
    </row>
    <row r="530" spans="2:7">
      <c r="B530" s="6">
        <v>4.25</v>
      </c>
      <c r="C530" s="6">
        <v>2.125</v>
      </c>
      <c r="D530" s="6">
        <v>0.48</v>
      </c>
      <c r="E530" s="6">
        <v>0.22588235300000001</v>
      </c>
      <c r="F530" s="6">
        <v>2</v>
      </c>
      <c r="G530" s="7">
        <v>2</v>
      </c>
    </row>
    <row r="531" spans="2:7">
      <c r="B531" s="6">
        <v>4.25</v>
      </c>
      <c r="C531" s="6">
        <v>2.125</v>
      </c>
      <c r="D531" s="6">
        <v>0.34</v>
      </c>
      <c r="E531" s="6">
        <v>0.16</v>
      </c>
      <c r="F531" s="6">
        <v>1</v>
      </c>
      <c r="G531" s="7">
        <v>2</v>
      </c>
    </row>
    <row r="532" spans="2:7">
      <c r="B532" s="6">
        <v>4.3899999999999997</v>
      </c>
      <c r="C532" s="6">
        <v>2.1949999999999998</v>
      </c>
      <c r="D532" s="6">
        <v>0.3</v>
      </c>
      <c r="E532" s="6">
        <v>0.13667425999999999</v>
      </c>
      <c r="F532" s="6">
        <v>1</v>
      </c>
      <c r="G532" s="7">
        <v>2</v>
      </c>
    </row>
    <row r="533" spans="2:7">
      <c r="B533" s="6">
        <v>4.3899999999999997</v>
      </c>
      <c r="C533" s="6">
        <v>2.1949999999999998</v>
      </c>
      <c r="D533" s="6">
        <v>0.5</v>
      </c>
      <c r="E533" s="6">
        <v>0.22779043299999999</v>
      </c>
      <c r="F533" s="6">
        <v>2</v>
      </c>
      <c r="G533" s="7">
        <v>3</v>
      </c>
    </row>
    <row r="534" spans="2:7">
      <c r="B534" s="6">
        <v>3.91</v>
      </c>
      <c r="C534" s="6">
        <v>1.9550000000000001</v>
      </c>
      <c r="D534" s="6">
        <v>0.12</v>
      </c>
      <c r="E534" s="6">
        <v>6.1381074000000001E-2</v>
      </c>
      <c r="F534" s="6">
        <v>1</v>
      </c>
      <c r="G534" s="7">
        <v>1</v>
      </c>
    </row>
    <row r="535" spans="2:7">
      <c r="B535" s="6">
        <v>3.91</v>
      </c>
      <c r="C535" s="6">
        <v>1.9550000000000001</v>
      </c>
      <c r="D535" s="6">
        <v>0.48</v>
      </c>
      <c r="E535" s="6">
        <v>0.245524297</v>
      </c>
      <c r="F535" s="6">
        <v>2</v>
      </c>
      <c r="G535" s="7">
        <v>3</v>
      </c>
    </row>
    <row r="536" spans="2:7">
      <c r="B536" s="6">
        <v>4.4400000000000004</v>
      </c>
      <c r="C536" s="6">
        <v>2.2200000000000002</v>
      </c>
      <c r="D536" s="6">
        <v>1.06</v>
      </c>
      <c r="E536" s="6">
        <v>0.47747747699999998</v>
      </c>
      <c r="F536" s="6">
        <v>3</v>
      </c>
      <c r="G536" s="7">
        <v>4</v>
      </c>
    </row>
    <row r="537" spans="2:7">
      <c r="B537" s="6">
        <v>4.4400000000000004</v>
      </c>
      <c r="C537" s="6">
        <v>2.2200000000000002</v>
      </c>
      <c r="D537" s="6">
        <v>0.55000000000000004</v>
      </c>
      <c r="E537" s="6">
        <v>0.24774774799999999</v>
      </c>
      <c r="F537" s="6">
        <v>2</v>
      </c>
      <c r="G537" s="7">
        <v>3</v>
      </c>
    </row>
    <row r="538" spans="2:7">
      <c r="B538" s="6">
        <v>4.55</v>
      </c>
      <c r="C538" s="6">
        <v>2.2749999999999999</v>
      </c>
      <c r="D538" s="6">
        <v>0.54</v>
      </c>
      <c r="E538" s="6">
        <v>0.23736263699999999</v>
      </c>
      <c r="F538" s="6">
        <v>2</v>
      </c>
      <c r="G538" s="7">
        <v>3</v>
      </c>
    </row>
    <row r="539" spans="2:7">
      <c r="B539" s="6">
        <v>4.55</v>
      </c>
      <c r="C539" s="6">
        <v>2.2749999999999999</v>
      </c>
      <c r="D539" s="6">
        <v>0.57999999999999996</v>
      </c>
      <c r="E539" s="6">
        <v>0.25494505499999998</v>
      </c>
      <c r="F539" s="6">
        <v>2</v>
      </c>
      <c r="G539" s="7">
        <v>3</v>
      </c>
    </row>
    <row r="540" spans="2:7">
      <c r="B540" s="6">
        <v>4.22</v>
      </c>
      <c r="C540" s="6">
        <v>2.11</v>
      </c>
      <c r="D540" s="6">
        <v>1.04</v>
      </c>
      <c r="E540" s="6">
        <v>0.492890995</v>
      </c>
      <c r="F540" s="6">
        <v>3</v>
      </c>
      <c r="G540" s="7">
        <v>4</v>
      </c>
    </row>
    <row r="541" spans="2:7">
      <c r="B541" s="6">
        <v>4.22</v>
      </c>
      <c r="C541" s="6">
        <v>2.11</v>
      </c>
      <c r="D541" s="6">
        <v>0.54</v>
      </c>
      <c r="E541" s="6">
        <v>0.25592417099999998</v>
      </c>
      <c r="F541" s="6">
        <v>2</v>
      </c>
      <c r="G541" s="7">
        <v>3</v>
      </c>
    </row>
    <row r="542" spans="2:7">
      <c r="B542" s="6">
        <v>3.95</v>
      </c>
      <c r="C542" s="6">
        <v>1.9750000000000001</v>
      </c>
      <c r="D542" s="6">
        <v>0.57999999999999996</v>
      </c>
      <c r="E542" s="6">
        <v>0.29367088600000002</v>
      </c>
      <c r="F542" s="6">
        <v>2</v>
      </c>
      <c r="G542" s="7">
        <v>3</v>
      </c>
    </row>
    <row r="543" spans="2:7">
      <c r="B543" s="6">
        <v>3.95</v>
      </c>
      <c r="C543" s="6">
        <v>1.9750000000000001</v>
      </c>
      <c r="D543" s="6">
        <v>0.26</v>
      </c>
      <c r="E543" s="6">
        <v>0.13164556999999999</v>
      </c>
      <c r="F543" s="6">
        <v>1</v>
      </c>
      <c r="G543" s="7">
        <v>2</v>
      </c>
    </row>
    <row r="544" spans="2:7">
      <c r="B544" s="6">
        <v>4.13</v>
      </c>
      <c r="C544" s="6">
        <v>2.0649999999999999</v>
      </c>
      <c r="D544" s="6">
        <v>0.96</v>
      </c>
      <c r="E544" s="6">
        <v>0.464891041</v>
      </c>
      <c r="F544" s="6">
        <v>3</v>
      </c>
      <c r="G544" s="7">
        <v>4</v>
      </c>
    </row>
    <row r="545" spans="2:7">
      <c r="B545" s="6">
        <v>4.13</v>
      </c>
      <c r="C545" s="6">
        <v>2.0649999999999999</v>
      </c>
      <c r="D545" s="6">
        <v>0.94</v>
      </c>
      <c r="E545" s="6">
        <v>0.45520581100000002</v>
      </c>
      <c r="F545" s="6">
        <v>3</v>
      </c>
      <c r="G545" s="7">
        <v>4</v>
      </c>
    </row>
    <row r="546" spans="2:7">
      <c r="B546" s="6">
        <v>4.01</v>
      </c>
      <c r="C546" s="6">
        <v>2.0049999999999999</v>
      </c>
      <c r="D546" s="6">
        <v>0.47</v>
      </c>
      <c r="E546" s="6">
        <v>0.234413965</v>
      </c>
      <c r="F546" s="6">
        <v>2</v>
      </c>
      <c r="G546" s="7">
        <v>3</v>
      </c>
    </row>
    <row r="547" spans="2:7">
      <c r="B547" s="6">
        <v>4.01</v>
      </c>
      <c r="C547" s="6">
        <v>2.0049999999999999</v>
      </c>
      <c r="D547" s="6">
        <v>0.35</v>
      </c>
      <c r="E547" s="6">
        <v>0.17456359099999999</v>
      </c>
      <c r="F547" s="6">
        <v>1</v>
      </c>
      <c r="G547" s="7">
        <v>2</v>
      </c>
    </row>
    <row r="548" spans="2:7">
      <c r="B548" s="6">
        <v>4.3499999999999996</v>
      </c>
      <c r="C548" s="6">
        <v>2.1749999999999998</v>
      </c>
      <c r="D548" s="6">
        <v>0.66</v>
      </c>
      <c r="E548" s="6">
        <v>0.30344827600000002</v>
      </c>
      <c r="F548" s="6">
        <v>2</v>
      </c>
      <c r="G548" s="7">
        <v>3</v>
      </c>
    </row>
    <row r="549" spans="2:7">
      <c r="B549" s="6">
        <v>4.3499999999999996</v>
      </c>
      <c r="C549" s="6">
        <v>2.1749999999999998</v>
      </c>
      <c r="D549" s="6">
        <v>0.6</v>
      </c>
      <c r="E549" s="6">
        <v>0.27586206899999999</v>
      </c>
      <c r="F549" s="6">
        <v>2</v>
      </c>
      <c r="G549" s="7">
        <v>3</v>
      </c>
    </row>
    <row r="550" spans="2:7">
      <c r="B550" s="6">
        <v>4.16</v>
      </c>
      <c r="C550" s="6">
        <v>2.08</v>
      </c>
      <c r="D550" s="6">
        <v>0.35</v>
      </c>
      <c r="E550" s="6">
        <v>0.16826923099999999</v>
      </c>
      <c r="F550" s="6">
        <v>1</v>
      </c>
      <c r="G550" s="7">
        <v>2</v>
      </c>
    </row>
    <row r="551" spans="2:7">
      <c r="B551" s="6">
        <v>4.16</v>
      </c>
      <c r="C551" s="6">
        <v>2.08</v>
      </c>
      <c r="D551" s="6">
        <v>0.66</v>
      </c>
      <c r="E551" s="6">
        <v>0.31730769199999997</v>
      </c>
      <c r="F551" s="6">
        <v>2</v>
      </c>
      <c r="G551" s="7">
        <v>3</v>
      </c>
    </row>
    <row r="552" spans="2:7">
      <c r="B552" s="6">
        <v>4.51</v>
      </c>
      <c r="C552" s="6">
        <v>2.2549999999999999</v>
      </c>
      <c r="D552" s="6">
        <v>0.9</v>
      </c>
      <c r="E552" s="6">
        <v>0.39911308200000001</v>
      </c>
      <c r="F552" s="6">
        <v>2</v>
      </c>
      <c r="G552" s="7">
        <v>4</v>
      </c>
    </row>
    <row r="553" spans="2:7">
      <c r="B553" s="6">
        <v>4.51</v>
      </c>
      <c r="C553" s="6">
        <v>2.2549999999999999</v>
      </c>
      <c r="D553" s="6">
        <v>0.89</v>
      </c>
      <c r="E553" s="6">
        <v>0.39467849199999999</v>
      </c>
      <c r="F553" s="6">
        <v>2</v>
      </c>
      <c r="G553" s="7">
        <v>4</v>
      </c>
    </row>
    <row r="554" spans="2:7">
      <c r="B554" s="6">
        <v>4.03</v>
      </c>
      <c r="C554" s="6">
        <v>2.0150000000000001</v>
      </c>
      <c r="D554" s="6">
        <v>0.27</v>
      </c>
      <c r="E554" s="6">
        <v>0.13399503700000001</v>
      </c>
      <c r="F554" s="6">
        <v>1</v>
      </c>
      <c r="G554" s="7">
        <v>2</v>
      </c>
    </row>
    <row r="555" spans="2:7">
      <c r="B555" s="6">
        <v>4.03</v>
      </c>
      <c r="C555" s="6">
        <v>2.0150000000000001</v>
      </c>
      <c r="D555" s="6">
        <v>0.48</v>
      </c>
      <c r="E555" s="6">
        <v>0.23821339999999999</v>
      </c>
      <c r="F555" s="6">
        <v>2</v>
      </c>
      <c r="G555" s="7">
        <v>3</v>
      </c>
    </row>
    <row r="556" spans="2:7">
      <c r="B556" s="6">
        <v>4.53</v>
      </c>
      <c r="C556" s="6">
        <v>2.2650000000000001</v>
      </c>
      <c r="D556" s="6">
        <v>0.86</v>
      </c>
      <c r="E556" s="6">
        <v>0.379690949</v>
      </c>
      <c r="F556" s="6">
        <v>2</v>
      </c>
      <c r="G556" s="7">
        <v>4</v>
      </c>
    </row>
    <row r="557" spans="2:7">
      <c r="B557" s="6">
        <v>4.53</v>
      </c>
      <c r="C557" s="6">
        <v>2.2650000000000001</v>
      </c>
      <c r="D557" s="6">
        <v>0.49</v>
      </c>
      <c r="E557" s="6">
        <v>0.21633554099999999</v>
      </c>
      <c r="F557" s="6">
        <v>2</v>
      </c>
      <c r="G557" s="7">
        <v>2</v>
      </c>
    </row>
    <row r="558" spans="2:7">
      <c r="B558" s="6">
        <v>3.92</v>
      </c>
      <c r="C558" s="6">
        <v>1.96</v>
      </c>
      <c r="D558" s="6">
        <v>0.98</v>
      </c>
      <c r="E558" s="6">
        <v>0.5</v>
      </c>
      <c r="F558" s="6">
        <v>3</v>
      </c>
      <c r="G558" s="7">
        <v>4</v>
      </c>
    </row>
    <row r="559" spans="2:7">
      <c r="B559" s="6">
        <v>3.92</v>
      </c>
      <c r="C559" s="6">
        <v>1.96</v>
      </c>
      <c r="D559" s="6">
        <v>0.85</v>
      </c>
      <c r="E559" s="6">
        <v>0.43367346899999998</v>
      </c>
      <c r="F559" s="6">
        <v>3</v>
      </c>
      <c r="G559" s="7">
        <v>4</v>
      </c>
    </row>
    <row r="560" spans="2:7">
      <c r="B560" s="6">
        <v>3.94</v>
      </c>
      <c r="C560" s="6">
        <v>1.97</v>
      </c>
      <c r="D560" s="6">
        <v>0.39</v>
      </c>
      <c r="E560" s="6">
        <v>0.197969543</v>
      </c>
      <c r="F560" s="6">
        <v>2</v>
      </c>
      <c r="G560" s="7">
        <v>2</v>
      </c>
    </row>
    <row r="561" spans="2:7">
      <c r="B561" s="6">
        <v>3.94</v>
      </c>
      <c r="C561" s="6">
        <v>1.97</v>
      </c>
      <c r="D561" s="6">
        <v>0.36</v>
      </c>
      <c r="E561" s="6">
        <v>0.18274111700000001</v>
      </c>
      <c r="F561" s="6">
        <v>1</v>
      </c>
      <c r="G561" s="7">
        <v>2</v>
      </c>
    </row>
    <row r="562" spans="2:7">
      <c r="B562" s="6">
        <v>4.0199999999999996</v>
      </c>
      <c r="C562" s="6">
        <v>2.0099999999999998</v>
      </c>
      <c r="D562" s="6">
        <v>0.56999999999999995</v>
      </c>
      <c r="E562" s="6">
        <v>0.28358209000000001</v>
      </c>
      <c r="F562" s="6">
        <v>2</v>
      </c>
      <c r="G562" s="7">
        <v>3</v>
      </c>
    </row>
    <row r="563" spans="2:7">
      <c r="B563" s="6">
        <v>4.0199999999999996</v>
      </c>
      <c r="C563" s="6">
        <v>2.0099999999999998</v>
      </c>
      <c r="D563" s="6">
        <v>1.34</v>
      </c>
      <c r="E563" s="6">
        <v>0.66666666699999999</v>
      </c>
      <c r="F563" s="6">
        <v>3</v>
      </c>
      <c r="G563" s="7">
        <v>5</v>
      </c>
    </row>
    <row r="564" spans="2:7">
      <c r="B564" s="6">
        <v>4.3099999999999996</v>
      </c>
      <c r="C564" s="6">
        <v>2.1549999999999998</v>
      </c>
      <c r="D564" s="6">
        <v>0.62</v>
      </c>
      <c r="E564" s="6">
        <v>0.28770301599999998</v>
      </c>
      <c r="F564" s="6">
        <v>2</v>
      </c>
      <c r="G564" s="7">
        <v>3</v>
      </c>
    </row>
    <row r="565" spans="2:7">
      <c r="B565" s="6">
        <v>4.3099999999999996</v>
      </c>
      <c r="C565" s="6">
        <v>2.1549999999999998</v>
      </c>
      <c r="D565" s="6">
        <v>0.3</v>
      </c>
      <c r="E565" s="6">
        <v>0.13921113700000001</v>
      </c>
      <c r="F565" s="6">
        <v>1</v>
      </c>
      <c r="G565" s="7">
        <v>2</v>
      </c>
    </row>
    <row r="566" spans="2:7">
      <c r="B566" s="6">
        <v>4.79</v>
      </c>
      <c r="C566" s="6">
        <v>2.395</v>
      </c>
      <c r="D566" s="6">
        <v>0.39</v>
      </c>
      <c r="E566" s="6">
        <v>0.16283924799999999</v>
      </c>
      <c r="F566" s="6">
        <v>1</v>
      </c>
      <c r="G566" s="7">
        <v>2</v>
      </c>
    </row>
    <row r="567" spans="2:7">
      <c r="B567" s="6">
        <v>4.79</v>
      </c>
      <c r="C567" s="6">
        <v>2.395</v>
      </c>
      <c r="D567" s="6">
        <v>0.24</v>
      </c>
      <c r="E567" s="6">
        <v>0.100208768</v>
      </c>
      <c r="F567" s="6">
        <v>1</v>
      </c>
      <c r="G567" s="7">
        <v>1</v>
      </c>
    </row>
    <row r="568" spans="2:7">
      <c r="B568" s="6">
        <v>4.3899999999999997</v>
      </c>
      <c r="C568" s="6">
        <v>2.1949999999999998</v>
      </c>
      <c r="D568" s="6">
        <v>0.66</v>
      </c>
      <c r="E568" s="6">
        <v>0.30068337099999998</v>
      </c>
      <c r="F568" s="6">
        <v>2</v>
      </c>
      <c r="G568" s="7">
        <v>3</v>
      </c>
    </row>
    <row r="569" spans="2:7">
      <c r="B569" s="6">
        <v>4.3899999999999997</v>
      </c>
      <c r="C569" s="6">
        <v>2.1949999999999998</v>
      </c>
      <c r="D569" s="6">
        <v>1</v>
      </c>
      <c r="E569" s="6">
        <v>0.45558086599999997</v>
      </c>
      <c r="F569" s="6">
        <v>3</v>
      </c>
      <c r="G569" s="7">
        <v>4</v>
      </c>
    </row>
    <row r="570" spans="2:7">
      <c r="B570" s="6">
        <v>4.08</v>
      </c>
      <c r="C570" s="6">
        <v>2.04</v>
      </c>
      <c r="D570" s="6">
        <v>0.4</v>
      </c>
      <c r="E570" s="6">
        <v>0.196078431</v>
      </c>
      <c r="F570" s="6">
        <v>2</v>
      </c>
      <c r="G570" s="7">
        <v>2</v>
      </c>
    </row>
    <row r="571" spans="2:7">
      <c r="B571" s="6">
        <v>4.08</v>
      </c>
      <c r="C571" s="6">
        <v>2.04</v>
      </c>
      <c r="D571" s="6">
        <v>0.46</v>
      </c>
      <c r="E571" s="6">
        <v>0.225490196</v>
      </c>
      <c r="F571" s="6">
        <v>2</v>
      </c>
      <c r="G571" s="7">
        <v>2</v>
      </c>
    </row>
    <row r="572" spans="2:7">
      <c r="B572" s="6">
        <v>4.1399999999999997</v>
      </c>
      <c r="C572" s="6">
        <v>2.0699999999999998</v>
      </c>
      <c r="D572" s="6">
        <v>0.67</v>
      </c>
      <c r="E572" s="6">
        <v>0.323671498</v>
      </c>
      <c r="F572" s="6">
        <v>2</v>
      </c>
      <c r="G572" s="7">
        <v>3</v>
      </c>
    </row>
    <row r="573" spans="2:7">
      <c r="B573" s="6">
        <v>4.1399999999999997</v>
      </c>
      <c r="C573" s="6">
        <v>2.0699999999999998</v>
      </c>
      <c r="D573" s="6">
        <v>0.36</v>
      </c>
      <c r="E573" s="6">
        <v>0.17391304299999999</v>
      </c>
      <c r="F573" s="6">
        <v>1</v>
      </c>
      <c r="G573" s="7">
        <v>2</v>
      </c>
    </row>
    <row r="574" spans="2:7">
      <c r="B574" s="6">
        <v>3.55</v>
      </c>
      <c r="C574" s="6">
        <v>1.7749999999999999</v>
      </c>
      <c r="D574" s="6">
        <v>0.47</v>
      </c>
      <c r="E574" s="6">
        <v>0.26478873200000003</v>
      </c>
      <c r="F574" s="6">
        <v>2</v>
      </c>
      <c r="G574" s="7">
        <v>3</v>
      </c>
    </row>
    <row r="575" spans="2:7">
      <c r="B575" s="6">
        <v>3.55</v>
      </c>
      <c r="C575" s="6">
        <v>1.7749999999999999</v>
      </c>
      <c r="D575" s="6">
        <v>0.43</v>
      </c>
      <c r="E575" s="6">
        <v>0.242253521</v>
      </c>
      <c r="F575" s="6">
        <v>2</v>
      </c>
      <c r="G575" s="7">
        <v>3</v>
      </c>
    </row>
    <row r="576" spans="2:7">
      <c r="B576" s="6">
        <v>4.0599999999999996</v>
      </c>
      <c r="C576" s="6">
        <v>2.0299999999999998</v>
      </c>
      <c r="D576" s="6">
        <v>0.19</v>
      </c>
      <c r="E576" s="6">
        <v>9.3596058999999995E-2</v>
      </c>
      <c r="F576" s="6">
        <v>1</v>
      </c>
      <c r="G576" s="7">
        <v>1</v>
      </c>
    </row>
    <row r="577" spans="2:7">
      <c r="B577" s="6">
        <v>4.0599999999999996</v>
      </c>
      <c r="C577" s="6">
        <v>2.0299999999999998</v>
      </c>
      <c r="D577" s="6">
        <v>1.35</v>
      </c>
      <c r="E577" s="6">
        <v>0.66502463099999998</v>
      </c>
      <c r="F577" s="6">
        <v>3</v>
      </c>
      <c r="G577" s="7">
        <v>5</v>
      </c>
    </row>
    <row r="578" spans="2:7">
      <c r="B578" s="6">
        <v>4.26</v>
      </c>
      <c r="C578" s="6">
        <v>2.13</v>
      </c>
      <c r="D578" s="6">
        <v>0.17</v>
      </c>
      <c r="E578" s="6">
        <v>7.9812206999999996E-2</v>
      </c>
      <c r="F578" s="6">
        <v>1</v>
      </c>
      <c r="G578" s="7">
        <v>1</v>
      </c>
    </row>
    <row r="579" spans="2:7">
      <c r="B579" s="6">
        <v>4.26</v>
      </c>
      <c r="C579" s="6">
        <v>2.13</v>
      </c>
      <c r="D579" s="6">
        <v>0.12</v>
      </c>
      <c r="E579" s="6">
        <v>5.6338027999999998E-2</v>
      </c>
      <c r="F579" s="6">
        <v>1</v>
      </c>
      <c r="G579" s="7">
        <v>1</v>
      </c>
    </row>
    <row r="580" spans="2:7">
      <c r="B580" s="6">
        <v>4.1500000000000004</v>
      </c>
      <c r="C580" s="6">
        <v>2.0750000000000002</v>
      </c>
      <c r="D580" s="6">
        <v>0.54</v>
      </c>
      <c r="E580" s="6">
        <v>0.26024096400000002</v>
      </c>
      <c r="F580" s="6">
        <v>2</v>
      </c>
      <c r="G580" s="7">
        <v>3</v>
      </c>
    </row>
    <row r="581" spans="2:7">
      <c r="B581" s="6">
        <v>4.1500000000000004</v>
      </c>
      <c r="C581" s="6">
        <v>2.0750000000000002</v>
      </c>
      <c r="D581" s="6">
        <v>0.78</v>
      </c>
      <c r="E581" s="6">
        <v>0.375903614</v>
      </c>
      <c r="F581" s="6">
        <v>2</v>
      </c>
      <c r="G581" s="7">
        <v>4</v>
      </c>
    </row>
    <row r="582" spans="2:7">
      <c r="B582" s="6">
        <v>4.07</v>
      </c>
      <c r="C582" s="6">
        <v>2.0350000000000001</v>
      </c>
      <c r="D582" s="6">
        <v>0.43</v>
      </c>
      <c r="E582" s="6">
        <v>0.21130221099999999</v>
      </c>
      <c r="F582" s="6">
        <v>2</v>
      </c>
      <c r="G582" s="7">
        <v>2</v>
      </c>
    </row>
    <row r="583" spans="2:7">
      <c r="B583" s="6">
        <v>4.07</v>
      </c>
      <c r="C583" s="6">
        <v>2.0350000000000001</v>
      </c>
      <c r="D583" s="6">
        <v>0.6</v>
      </c>
      <c r="E583" s="6">
        <v>0.29484029499999997</v>
      </c>
      <c r="F583" s="6">
        <v>2</v>
      </c>
      <c r="G583" s="7">
        <v>3</v>
      </c>
    </row>
    <row r="584" spans="2:7">
      <c r="B584" s="6">
        <v>4.0599999999999996</v>
      </c>
      <c r="C584" s="6">
        <v>2.0299999999999998</v>
      </c>
      <c r="D584" s="6">
        <v>0.31</v>
      </c>
      <c r="E584" s="6">
        <v>0.15270935999999999</v>
      </c>
      <c r="F584" s="6">
        <v>1</v>
      </c>
      <c r="G584" s="7">
        <v>2</v>
      </c>
    </row>
    <row r="585" spans="2:7">
      <c r="B585" s="6">
        <v>4.0599999999999996</v>
      </c>
      <c r="C585" s="6">
        <v>2.0299999999999998</v>
      </c>
      <c r="D585" s="6">
        <v>0.48</v>
      </c>
      <c r="E585" s="6">
        <v>0.236453202</v>
      </c>
      <c r="F585" s="6">
        <v>2</v>
      </c>
      <c r="G585" s="7">
        <v>3</v>
      </c>
    </row>
    <row r="586" spans="2:7">
      <c r="B586" s="6">
        <v>4.0999999999999996</v>
      </c>
      <c r="C586" s="6">
        <v>2.0499999999999998</v>
      </c>
      <c r="D586" s="6">
        <v>0.54</v>
      </c>
      <c r="E586" s="6">
        <v>0.26341463399999998</v>
      </c>
      <c r="F586" s="6">
        <v>2</v>
      </c>
      <c r="G586" s="7">
        <v>3</v>
      </c>
    </row>
    <row r="587" spans="2:7">
      <c r="B587" s="6">
        <v>4.0999999999999996</v>
      </c>
      <c r="C587" s="6">
        <v>2.0499999999999998</v>
      </c>
      <c r="D587" s="6">
        <v>0.6</v>
      </c>
      <c r="E587" s="6">
        <v>0.29268292699999998</v>
      </c>
      <c r="F587" s="6">
        <v>2</v>
      </c>
      <c r="G587" s="7">
        <v>3</v>
      </c>
    </row>
    <row r="588" spans="2:7">
      <c r="B588" s="6">
        <v>3.97</v>
      </c>
      <c r="C588" s="6">
        <v>1.9850000000000001</v>
      </c>
      <c r="D588" s="6">
        <v>0.35</v>
      </c>
      <c r="E588" s="6">
        <v>0.17632241800000001</v>
      </c>
      <c r="F588" s="6">
        <v>1</v>
      </c>
      <c r="G588" s="7">
        <v>2</v>
      </c>
    </row>
    <row r="589" spans="2:7">
      <c r="B589" s="6">
        <v>3.97</v>
      </c>
      <c r="C589" s="6">
        <v>1.9850000000000001</v>
      </c>
      <c r="D589" s="6">
        <v>0.54</v>
      </c>
      <c r="E589" s="6">
        <v>0.27204030200000001</v>
      </c>
      <c r="F589" s="6">
        <v>2</v>
      </c>
      <c r="G589" s="7">
        <v>3</v>
      </c>
    </row>
    <row r="590" spans="2:7">
      <c r="B590" s="6">
        <v>4.1399999999999997</v>
      </c>
      <c r="C590" s="6">
        <v>2.0699999999999998</v>
      </c>
      <c r="D590" s="6">
        <v>0.22</v>
      </c>
      <c r="E590" s="6">
        <v>0.106280193</v>
      </c>
      <c r="F590" s="6">
        <v>1</v>
      </c>
      <c r="G590" s="7">
        <v>2</v>
      </c>
    </row>
    <row r="591" spans="2:7">
      <c r="B591" s="6">
        <v>4.1399999999999997</v>
      </c>
      <c r="C591" s="6">
        <v>2.0699999999999998</v>
      </c>
      <c r="D591" s="6">
        <v>0.26</v>
      </c>
      <c r="E591" s="6">
        <v>0.12560386500000001</v>
      </c>
      <c r="F591" s="6">
        <v>1</v>
      </c>
      <c r="G591" s="7">
        <v>2</v>
      </c>
    </row>
    <row r="592" spans="2:7">
      <c r="B592" s="6">
        <v>4.08</v>
      </c>
      <c r="C592" s="6">
        <v>2.04</v>
      </c>
      <c r="D592" s="6">
        <v>0.43</v>
      </c>
      <c r="E592" s="6">
        <v>0.210784314</v>
      </c>
      <c r="F592" s="6">
        <v>2</v>
      </c>
      <c r="G592" s="7">
        <v>2</v>
      </c>
    </row>
    <row r="593" spans="2:7">
      <c r="B593" s="6">
        <v>4.08</v>
      </c>
      <c r="C593" s="6">
        <v>2.04</v>
      </c>
      <c r="D593" s="6">
        <v>0.44</v>
      </c>
      <c r="E593" s="6">
        <v>0.21568627500000001</v>
      </c>
      <c r="F593" s="6">
        <v>2</v>
      </c>
      <c r="G593" s="7">
        <v>2</v>
      </c>
    </row>
    <row r="594" spans="2:7">
      <c r="B594" s="6">
        <v>5.36</v>
      </c>
      <c r="C594" s="6">
        <v>2.68</v>
      </c>
      <c r="D594" s="6">
        <v>0.36</v>
      </c>
      <c r="E594" s="6">
        <v>0.13432835800000001</v>
      </c>
      <c r="F594" s="6">
        <v>1</v>
      </c>
      <c r="G594" s="7">
        <v>2</v>
      </c>
    </row>
    <row r="595" spans="2:7">
      <c r="B595" s="6">
        <v>5.36</v>
      </c>
      <c r="C595" s="6">
        <v>2.68</v>
      </c>
      <c r="D595" s="6">
        <v>0.39</v>
      </c>
      <c r="E595" s="6">
        <v>0.145522388</v>
      </c>
      <c r="F595" s="6">
        <v>1</v>
      </c>
      <c r="G595" s="7">
        <v>2</v>
      </c>
    </row>
    <row r="596" spans="2:7">
      <c r="B596" s="6">
        <v>4.17</v>
      </c>
      <c r="C596" s="6">
        <v>2.085</v>
      </c>
      <c r="D596" s="6">
        <v>1.02</v>
      </c>
      <c r="E596" s="6">
        <v>0.489208633</v>
      </c>
      <c r="F596" s="6">
        <v>3</v>
      </c>
      <c r="G596" s="7">
        <v>4</v>
      </c>
    </row>
    <row r="597" spans="2:7">
      <c r="B597" s="6">
        <v>4.17</v>
      </c>
      <c r="C597" s="6">
        <v>2.085</v>
      </c>
      <c r="D597" s="6">
        <v>0.54</v>
      </c>
      <c r="E597" s="6">
        <v>0.25899280600000002</v>
      </c>
      <c r="F597" s="6">
        <v>2</v>
      </c>
      <c r="G597" s="7">
        <v>3</v>
      </c>
    </row>
    <row r="598" spans="2:7">
      <c r="B598" s="6">
        <v>4.68</v>
      </c>
      <c r="C598" s="6">
        <v>2.34</v>
      </c>
      <c r="D598" s="6">
        <v>0.3</v>
      </c>
      <c r="E598" s="6">
        <v>0.128205128</v>
      </c>
      <c r="F598" s="6">
        <v>1</v>
      </c>
      <c r="G598" s="7">
        <v>2</v>
      </c>
    </row>
    <row r="599" spans="2:7">
      <c r="B599" s="6">
        <v>4.68</v>
      </c>
      <c r="C599" s="6">
        <v>2.34</v>
      </c>
      <c r="D599" s="6">
        <v>0.69</v>
      </c>
      <c r="E599" s="6">
        <v>0.29487179499999999</v>
      </c>
      <c r="F599" s="6">
        <v>2</v>
      </c>
      <c r="G599" s="7">
        <v>3</v>
      </c>
    </row>
    <row r="600" spans="2:7">
      <c r="B600" s="6">
        <v>4.5599999999999996</v>
      </c>
      <c r="C600" s="6">
        <v>2.2799999999999998</v>
      </c>
      <c r="D600" s="6">
        <v>0.3</v>
      </c>
      <c r="E600" s="6">
        <v>0.131578947</v>
      </c>
      <c r="F600" s="6">
        <v>1</v>
      </c>
      <c r="G600" s="7">
        <v>2</v>
      </c>
    </row>
    <row r="601" spans="2:7">
      <c r="B601" s="6">
        <v>4.5599999999999996</v>
      </c>
      <c r="C601" s="6">
        <v>2.2799999999999998</v>
      </c>
      <c r="D601" s="6">
        <v>0.37</v>
      </c>
      <c r="E601" s="6">
        <v>0.162280702</v>
      </c>
      <c r="F601" s="6">
        <v>1</v>
      </c>
      <c r="G601" s="7">
        <v>2</v>
      </c>
    </row>
    <row r="602" spans="2:7">
      <c r="B602" s="6">
        <v>3.92</v>
      </c>
      <c r="C602" s="6">
        <v>1.96</v>
      </c>
      <c r="D602" s="6">
        <v>0.52</v>
      </c>
      <c r="E602" s="6">
        <v>0.26530612199999998</v>
      </c>
      <c r="F602" s="6">
        <v>2</v>
      </c>
      <c r="G602" s="7">
        <v>3</v>
      </c>
    </row>
    <row r="603" spans="2:7">
      <c r="B603" s="6">
        <v>3.92</v>
      </c>
      <c r="C603" s="6">
        <v>1.96</v>
      </c>
      <c r="D603" s="6">
        <v>0.99</v>
      </c>
      <c r="E603" s="6">
        <v>0.505102041</v>
      </c>
      <c r="F603" s="6">
        <v>3</v>
      </c>
      <c r="G603" s="7">
        <v>4</v>
      </c>
    </row>
    <row r="604" spans="2:7">
      <c r="B604" s="6">
        <v>4</v>
      </c>
      <c r="C604" s="6">
        <v>2</v>
      </c>
      <c r="D604" s="6">
        <v>0.43</v>
      </c>
      <c r="E604" s="6">
        <v>0.215</v>
      </c>
      <c r="F604" s="6">
        <v>2</v>
      </c>
      <c r="G604" s="7">
        <v>2</v>
      </c>
    </row>
    <row r="605" spans="2:7">
      <c r="B605" s="6">
        <v>4</v>
      </c>
      <c r="C605" s="6">
        <v>2</v>
      </c>
      <c r="D605" s="6">
        <v>0.73</v>
      </c>
      <c r="E605" s="6">
        <v>0.36499999999999999</v>
      </c>
      <c r="F605" s="6">
        <v>2</v>
      </c>
      <c r="G605" s="7">
        <v>3</v>
      </c>
    </row>
    <row r="606" spans="2:7">
      <c r="B606" s="6">
        <v>3.8</v>
      </c>
      <c r="C606" s="6">
        <v>1.9</v>
      </c>
      <c r="D606" s="6">
        <v>0.43</v>
      </c>
      <c r="E606" s="6">
        <v>0.22631578899999999</v>
      </c>
      <c r="F606" s="6">
        <v>2</v>
      </c>
      <c r="G606" s="7">
        <v>3</v>
      </c>
    </row>
    <row r="607" spans="2:7">
      <c r="B607" s="6">
        <v>3.8</v>
      </c>
      <c r="C607" s="6">
        <v>1.9</v>
      </c>
      <c r="D607" s="6">
        <v>0.44</v>
      </c>
      <c r="E607" s="6">
        <v>0.23157894700000001</v>
      </c>
      <c r="F607" s="6">
        <v>2</v>
      </c>
      <c r="G607" s="7">
        <v>3</v>
      </c>
    </row>
    <row r="608" spans="2:7">
      <c r="B608" s="6">
        <v>5.62</v>
      </c>
      <c r="C608" s="6">
        <v>2.81</v>
      </c>
      <c r="D608" s="6">
        <v>0.32</v>
      </c>
      <c r="E608" s="6">
        <v>0.11387900400000001</v>
      </c>
      <c r="F608" s="6">
        <v>1</v>
      </c>
      <c r="G608" s="7">
        <v>2</v>
      </c>
    </row>
    <row r="609" spans="2:7">
      <c r="B609" s="6">
        <v>5.62</v>
      </c>
      <c r="C609" s="6">
        <v>2.81</v>
      </c>
      <c r="D609" s="6">
        <v>0.36</v>
      </c>
      <c r="E609" s="6">
        <v>0.12811387900000001</v>
      </c>
      <c r="F609" s="6">
        <v>1</v>
      </c>
      <c r="G609" s="7">
        <v>2</v>
      </c>
    </row>
    <row r="610" spans="2:7">
      <c r="B610" s="6">
        <v>3.98</v>
      </c>
      <c r="C610" s="6">
        <v>1.99</v>
      </c>
      <c r="D610" s="6">
        <v>0.27</v>
      </c>
      <c r="E610" s="6">
        <v>0.13567839200000001</v>
      </c>
      <c r="F610" s="6">
        <v>1</v>
      </c>
      <c r="G610" s="7">
        <v>2</v>
      </c>
    </row>
    <row r="611" spans="2:7">
      <c r="B611" s="6">
        <v>3.98</v>
      </c>
      <c r="C611" s="6">
        <v>1.99</v>
      </c>
      <c r="D611" s="6">
        <v>1.19</v>
      </c>
      <c r="E611" s="6">
        <v>0.59798994999999999</v>
      </c>
      <c r="F611" s="6">
        <v>3</v>
      </c>
      <c r="G611" s="7">
        <v>5</v>
      </c>
    </row>
    <row r="612" spans="2:7">
      <c r="B612" s="6">
        <v>4.07</v>
      </c>
      <c r="C612" s="6">
        <v>2.0350000000000001</v>
      </c>
      <c r="D612" s="6">
        <v>0.42</v>
      </c>
      <c r="E612" s="6">
        <v>0.20638820599999999</v>
      </c>
      <c r="F612" s="6">
        <v>2</v>
      </c>
      <c r="G612" s="7">
        <v>2</v>
      </c>
    </row>
    <row r="613" spans="2:7">
      <c r="B613" s="6">
        <v>4.07</v>
      </c>
      <c r="C613" s="6">
        <v>2.0350000000000001</v>
      </c>
      <c r="D613" s="6">
        <v>0.72</v>
      </c>
      <c r="E613" s="6">
        <v>0.35380835399999999</v>
      </c>
      <c r="F613" s="6">
        <v>2</v>
      </c>
      <c r="G613" s="7">
        <v>3</v>
      </c>
    </row>
    <row r="614" spans="2:7">
      <c r="B614" s="6">
        <v>4.17</v>
      </c>
      <c r="C614" s="6">
        <v>2.085</v>
      </c>
      <c r="D614" s="6">
        <v>1.0900000000000001</v>
      </c>
      <c r="E614" s="6">
        <v>0.522781775</v>
      </c>
      <c r="F614" s="6">
        <v>3</v>
      </c>
      <c r="G614" s="7">
        <v>4</v>
      </c>
    </row>
    <row r="615" spans="2:7">
      <c r="B615" s="6">
        <v>4.17</v>
      </c>
      <c r="C615" s="6">
        <v>2.085</v>
      </c>
      <c r="D615" s="6">
        <v>0.96</v>
      </c>
      <c r="E615" s="6">
        <v>0.460431655</v>
      </c>
      <c r="F615" s="6">
        <v>3</v>
      </c>
      <c r="G615" s="7">
        <v>4</v>
      </c>
    </row>
    <row r="616" spans="2:7">
      <c r="B616" s="6">
        <v>4.2</v>
      </c>
      <c r="C616" s="6">
        <v>2.1</v>
      </c>
      <c r="D616" s="6">
        <v>0.43</v>
      </c>
      <c r="E616" s="6">
        <v>0.20476190499999999</v>
      </c>
      <c r="F616" s="6">
        <v>2</v>
      </c>
      <c r="G616" s="7">
        <v>2</v>
      </c>
    </row>
    <row r="617" spans="2:7">
      <c r="B617" s="6">
        <v>4.2</v>
      </c>
      <c r="C617" s="6">
        <v>2.1</v>
      </c>
      <c r="D617" s="6">
        <v>0.62</v>
      </c>
      <c r="E617" s="6">
        <v>0.29523809499999998</v>
      </c>
      <c r="F617" s="6">
        <v>2</v>
      </c>
      <c r="G617" s="7">
        <v>3</v>
      </c>
    </row>
    <row r="618" spans="2:7">
      <c r="B618" s="6">
        <v>3.87</v>
      </c>
      <c r="C618" s="6">
        <v>1.9350000000000001</v>
      </c>
      <c r="D618" s="6">
        <v>0.67</v>
      </c>
      <c r="E618" s="6">
        <v>0.34625323000000002</v>
      </c>
      <c r="F618" s="6">
        <v>2</v>
      </c>
      <c r="G618" s="7">
        <v>3</v>
      </c>
    </row>
    <row r="619" spans="2:7">
      <c r="B619" s="6">
        <v>3.87</v>
      </c>
      <c r="C619" s="6">
        <v>1.9350000000000001</v>
      </c>
      <c r="D619" s="6">
        <v>0.7</v>
      </c>
      <c r="E619" s="6">
        <v>0.36175710599999999</v>
      </c>
      <c r="F619" s="6">
        <v>2</v>
      </c>
      <c r="G619" s="7">
        <v>3</v>
      </c>
    </row>
    <row r="620" spans="2:7">
      <c r="B620" s="6">
        <v>3.83</v>
      </c>
      <c r="C620" s="6">
        <v>1.915</v>
      </c>
      <c r="D620" s="6">
        <v>0.24</v>
      </c>
      <c r="E620" s="6">
        <v>0.12532637099999999</v>
      </c>
      <c r="F620" s="6">
        <v>1</v>
      </c>
      <c r="G620" s="7">
        <v>2</v>
      </c>
    </row>
    <row r="621" spans="2:7">
      <c r="B621" s="6">
        <v>3.83</v>
      </c>
      <c r="C621" s="6">
        <v>1.915</v>
      </c>
      <c r="D621" s="6">
        <v>0.27</v>
      </c>
      <c r="E621" s="6">
        <v>0.140992167</v>
      </c>
      <c r="F621" s="6">
        <v>1</v>
      </c>
      <c r="G621" s="7">
        <v>2</v>
      </c>
    </row>
    <row r="622" spans="2:7">
      <c r="B622" s="6">
        <v>4.09</v>
      </c>
      <c r="C622" s="6">
        <v>2.0449999999999999</v>
      </c>
      <c r="D622" s="6">
        <v>1.27</v>
      </c>
      <c r="E622" s="6">
        <v>0.62102689499999997</v>
      </c>
      <c r="F622" s="6">
        <v>3</v>
      </c>
      <c r="G622" s="7">
        <v>5</v>
      </c>
    </row>
    <row r="623" spans="2:7">
      <c r="B623" s="6">
        <v>4.09</v>
      </c>
      <c r="C623" s="6">
        <v>2.0449999999999999</v>
      </c>
      <c r="D623" s="6">
        <v>0.94</v>
      </c>
      <c r="E623" s="6">
        <v>0.459657702</v>
      </c>
      <c r="F623" s="6">
        <v>3</v>
      </c>
      <c r="G623" s="7">
        <v>4</v>
      </c>
    </row>
    <row r="624" spans="2:7">
      <c r="B624" s="6">
        <v>4.03</v>
      </c>
      <c r="C624" s="6">
        <v>2.0150000000000001</v>
      </c>
      <c r="D624" s="6">
        <v>0.18</v>
      </c>
      <c r="E624" s="6">
        <v>8.9330024999999993E-2</v>
      </c>
      <c r="F624" s="6">
        <v>1</v>
      </c>
      <c r="G624" s="7">
        <v>1</v>
      </c>
    </row>
    <row r="625" spans="1:7">
      <c r="B625" s="6">
        <v>4.03</v>
      </c>
      <c r="C625" s="6">
        <v>2.0150000000000001</v>
      </c>
      <c r="D625" s="6">
        <v>1.04</v>
      </c>
      <c r="E625" s="6">
        <v>0.51612903200000004</v>
      </c>
      <c r="F625" s="6">
        <v>3</v>
      </c>
      <c r="G625" s="7">
        <v>4</v>
      </c>
    </row>
    <row r="626" spans="1:7">
      <c r="A626" t="s">
        <v>46</v>
      </c>
      <c r="B626" s="6">
        <v>3.54</v>
      </c>
      <c r="C626" s="6">
        <v>1.77</v>
      </c>
      <c r="D626" s="6">
        <v>0.56999999999999995</v>
      </c>
      <c r="E626" s="6">
        <v>0.32203389799999999</v>
      </c>
      <c r="F626" s="6">
        <v>2</v>
      </c>
      <c r="G626" s="7">
        <v>3</v>
      </c>
    </row>
    <row r="627" spans="1:7">
      <c r="B627" s="6">
        <v>3.54</v>
      </c>
      <c r="C627" s="6">
        <v>1.77</v>
      </c>
      <c r="D627" s="6">
        <v>0</v>
      </c>
      <c r="E627" s="6">
        <v>0</v>
      </c>
      <c r="F627" s="6">
        <v>1</v>
      </c>
      <c r="G627" s="7">
        <v>1</v>
      </c>
    </row>
    <row r="628" spans="1:7">
      <c r="B628" s="6">
        <v>4.05</v>
      </c>
      <c r="C628" s="6">
        <v>2.0249999999999999</v>
      </c>
      <c r="D628" s="6">
        <v>0.22</v>
      </c>
      <c r="E628" s="6">
        <v>0.108641975</v>
      </c>
      <c r="F628" s="6">
        <v>1</v>
      </c>
      <c r="G628" s="7">
        <v>2</v>
      </c>
    </row>
    <row r="629" spans="1:7">
      <c r="B629" s="6">
        <v>4.05</v>
      </c>
      <c r="C629" s="6">
        <v>2.0249999999999999</v>
      </c>
      <c r="D629" s="6">
        <v>0.72</v>
      </c>
      <c r="E629" s="6">
        <v>0.35555555599999999</v>
      </c>
      <c r="F629" s="6">
        <v>2</v>
      </c>
      <c r="G629" s="7">
        <v>3</v>
      </c>
    </row>
    <row r="630" spans="1:7">
      <c r="B630" s="6">
        <v>3.45</v>
      </c>
      <c r="C630" s="6">
        <v>1.7250000000000001</v>
      </c>
      <c r="D630" s="6">
        <v>0.13</v>
      </c>
      <c r="E630" s="6">
        <v>7.5362318999999997E-2</v>
      </c>
      <c r="F630" s="6">
        <v>1</v>
      </c>
      <c r="G630" s="7">
        <v>1</v>
      </c>
    </row>
    <row r="631" spans="1:7">
      <c r="B631" s="6">
        <v>3.45</v>
      </c>
      <c r="C631" s="6">
        <v>1.7250000000000001</v>
      </c>
      <c r="D631" s="6">
        <v>0.75</v>
      </c>
      <c r="E631" s="6">
        <v>0.43478260899999999</v>
      </c>
      <c r="F631" s="6">
        <v>3</v>
      </c>
      <c r="G631" s="7">
        <v>4</v>
      </c>
    </row>
    <row r="632" spans="1:7">
      <c r="B632" s="6">
        <v>3.76</v>
      </c>
      <c r="C632" s="6">
        <v>1.88</v>
      </c>
      <c r="D632" s="6">
        <v>0.54</v>
      </c>
      <c r="E632" s="6">
        <v>0.28723404299999999</v>
      </c>
      <c r="F632" s="6">
        <v>2</v>
      </c>
      <c r="G632" s="7">
        <v>3</v>
      </c>
    </row>
    <row r="633" spans="1:7">
      <c r="B633" s="6">
        <v>3.76</v>
      </c>
      <c r="C633" s="6">
        <v>1.88</v>
      </c>
      <c r="D633" s="6">
        <v>0.84</v>
      </c>
      <c r="E633" s="6">
        <v>0.44680851100000002</v>
      </c>
      <c r="F633" s="6">
        <v>3</v>
      </c>
      <c r="G633" s="7">
        <v>4</v>
      </c>
    </row>
    <row r="634" spans="1:7">
      <c r="B634" s="6">
        <v>3.37</v>
      </c>
      <c r="C634" s="6">
        <v>1.6850000000000001</v>
      </c>
      <c r="D634" s="6">
        <v>0.54</v>
      </c>
      <c r="E634" s="6">
        <v>0.32047477699999999</v>
      </c>
      <c r="F634" s="6">
        <v>2</v>
      </c>
      <c r="G634" s="7">
        <v>3</v>
      </c>
    </row>
    <row r="635" spans="1:7">
      <c r="B635" s="6">
        <v>3.37</v>
      </c>
      <c r="C635" s="6">
        <v>1.6850000000000001</v>
      </c>
      <c r="D635" s="6">
        <v>1.02</v>
      </c>
      <c r="E635" s="6">
        <v>0.60534124600000006</v>
      </c>
      <c r="F635" s="6">
        <v>3</v>
      </c>
      <c r="G635" s="7">
        <v>5</v>
      </c>
    </row>
    <row r="636" spans="1:7">
      <c r="B636" s="6">
        <v>3.31</v>
      </c>
      <c r="C636" s="6">
        <v>1.655</v>
      </c>
      <c r="D636" s="6">
        <v>0.46</v>
      </c>
      <c r="E636" s="6">
        <v>0.27794561899999998</v>
      </c>
      <c r="F636" s="6">
        <v>2</v>
      </c>
      <c r="G636" s="7">
        <v>3</v>
      </c>
    </row>
    <row r="637" spans="1:7">
      <c r="B637" s="6">
        <v>3.31</v>
      </c>
      <c r="C637" s="6">
        <v>1.655</v>
      </c>
      <c r="D637" s="6">
        <v>0.78</v>
      </c>
      <c r="E637" s="6">
        <v>0.47129909399999997</v>
      </c>
      <c r="F637" s="6">
        <v>3</v>
      </c>
      <c r="G637" s="7">
        <v>4</v>
      </c>
    </row>
    <row r="638" spans="1:7">
      <c r="B638" s="6">
        <v>3.52</v>
      </c>
      <c r="C638" s="6">
        <v>1.76</v>
      </c>
      <c r="D638" s="6">
        <v>0.5</v>
      </c>
      <c r="E638" s="6">
        <v>0.284090909</v>
      </c>
      <c r="F638" s="6">
        <v>2</v>
      </c>
      <c r="G638" s="7">
        <v>3</v>
      </c>
    </row>
    <row r="639" spans="1:7">
      <c r="B639" s="6">
        <v>3.52</v>
      </c>
      <c r="C639" s="6">
        <v>1.76</v>
      </c>
      <c r="D639" s="6">
        <v>0.4</v>
      </c>
      <c r="E639" s="6">
        <v>0.22727272700000001</v>
      </c>
      <c r="F639" s="6">
        <v>2</v>
      </c>
      <c r="G639" s="7">
        <v>3</v>
      </c>
    </row>
    <row r="640" spans="1:7">
      <c r="B640" s="6">
        <v>3.55</v>
      </c>
      <c r="C640" s="6">
        <v>1.7749999999999999</v>
      </c>
      <c r="D640" s="6">
        <v>0.36</v>
      </c>
      <c r="E640" s="6">
        <v>0.20281690099999999</v>
      </c>
      <c r="F640" s="6">
        <v>2</v>
      </c>
      <c r="G640" s="7">
        <v>2</v>
      </c>
    </row>
    <row r="641" spans="2:7">
      <c r="B641" s="6">
        <v>3.55</v>
      </c>
      <c r="C641" s="6">
        <v>1.7749999999999999</v>
      </c>
      <c r="D641" s="6">
        <v>0.73</v>
      </c>
      <c r="E641" s="6">
        <v>0.41126760600000001</v>
      </c>
      <c r="F641" s="6">
        <v>2</v>
      </c>
      <c r="G641" s="7">
        <v>4</v>
      </c>
    </row>
    <row r="642" spans="2:7">
      <c r="B642" s="6">
        <v>3.43</v>
      </c>
      <c r="C642" s="6">
        <v>1.7150000000000001</v>
      </c>
      <c r="D642" s="6">
        <v>0.78</v>
      </c>
      <c r="E642" s="6">
        <v>0.45481049600000001</v>
      </c>
      <c r="F642" s="6">
        <v>3</v>
      </c>
      <c r="G642" s="7">
        <v>4</v>
      </c>
    </row>
    <row r="643" spans="2:7">
      <c r="B643" s="6">
        <v>3.43</v>
      </c>
      <c r="C643" s="6">
        <v>1.7150000000000001</v>
      </c>
      <c r="D643" s="6">
        <v>0.4</v>
      </c>
      <c r="E643" s="6">
        <v>0.233236152</v>
      </c>
      <c r="F643" s="6">
        <v>2</v>
      </c>
      <c r="G643" s="7">
        <v>3</v>
      </c>
    </row>
    <row r="644" spans="2:7">
      <c r="B644" s="6">
        <v>4.07</v>
      </c>
      <c r="C644" s="6">
        <v>2.0350000000000001</v>
      </c>
      <c r="D644" s="6">
        <v>0.13</v>
      </c>
      <c r="E644" s="6">
        <v>6.3882064000000002E-2</v>
      </c>
      <c r="F644" s="6">
        <v>1</v>
      </c>
      <c r="G644" s="7">
        <v>1</v>
      </c>
    </row>
    <row r="645" spans="2:7">
      <c r="B645" s="6">
        <v>4.07</v>
      </c>
      <c r="C645" s="6">
        <v>2.0350000000000001</v>
      </c>
      <c r="D645" s="6">
        <v>0.37</v>
      </c>
      <c r="E645" s="6">
        <v>0.18181818199999999</v>
      </c>
      <c r="F645" s="6">
        <v>1</v>
      </c>
      <c r="G645" s="7">
        <v>2</v>
      </c>
    </row>
    <row r="646" spans="2:7">
      <c r="B646" s="6">
        <v>3.62</v>
      </c>
      <c r="C646" s="6">
        <v>1.81</v>
      </c>
      <c r="D646" s="6">
        <v>0.06</v>
      </c>
      <c r="E646" s="6">
        <v>3.3149170999999998E-2</v>
      </c>
      <c r="F646" s="6">
        <v>1</v>
      </c>
      <c r="G646" s="7">
        <v>1</v>
      </c>
    </row>
    <row r="647" spans="2:7">
      <c r="B647" s="6">
        <v>3.62</v>
      </c>
      <c r="C647" s="6">
        <v>1.81</v>
      </c>
      <c r="D647" s="6">
        <v>0</v>
      </c>
      <c r="E647" s="6">
        <v>0</v>
      </c>
      <c r="F647" s="6">
        <v>1</v>
      </c>
      <c r="G647" s="7">
        <v>1</v>
      </c>
    </row>
    <row r="648" spans="2:7">
      <c r="B648" s="6">
        <v>3.33</v>
      </c>
      <c r="C648" s="6">
        <v>1.665</v>
      </c>
      <c r="D648" s="6">
        <v>0.22</v>
      </c>
      <c r="E648" s="6">
        <v>0.13213213200000001</v>
      </c>
      <c r="F648" s="6">
        <v>1</v>
      </c>
      <c r="G648" s="7">
        <v>2</v>
      </c>
    </row>
    <row r="649" spans="2:7">
      <c r="B649" s="6">
        <v>3.33</v>
      </c>
      <c r="C649" s="6">
        <v>1.665</v>
      </c>
      <c r="D649" s="6">
        <v>0.67</v>
      </c>
      <c r="E649" s="6">
        <v>0.40240240199999999</v>
      </c>
      <c r="F649" s="6">
        <v>2</v>
      </c>
      <c r="G649" s="7">
        <v>4</v>
      </c>
    </row>
    <row r="650" spans="2:7">
      <c r="B650" s="6">
        <v>3.68</v>
      </c>
      <c r="C650" s="6">
        <v>1.84</v>
      </c>
      <c r="D650" s="6">
        <v>0.3</v>
      </c>
      <c r="E650" s="6">
        <v>0.16304347799999999</v>
      </c>
      <c r="F650" s="6">
        <v>1</v>
      </c>
      <c r="G650" s="7">
        <v>2</v>
      </c>
    </row>
    <row r="651" spans="2:7">
      <c r="B651" s="6">
        <v>3.68</v>
      </c>
      <c r="C651" s="6">
        <v>1.84</v>
      </c>
      <c r="D651" s="6">
        <v>0.32</v>
      </c>
      <c r="E651" s="6">
        <v>0.17391304299999999</v>
      </c>
      <c r="F651" s="6">
        <v>1</v>
      </c>
      <c r="G651" s="7">
        <v>2</v>
      </c>
    </row>
    <row r="652" spans="2:7">
      <c r="B652" s="6">
        <v>3.5</v>
      </c>
      <c r="C652" s="6">
        <v>1.75</v>
      </c>
      <c r="D652" s="6">
        <v>0.67</v>
      </c>
      <c r="E652" s="6">
        <v>0.38285714300000001</v>
      </c>
      <c r="F652" s="6">
        <v>2</v>
      </c>
      <c r="G652" s="7">
        <v>4</v>
      </c>
    </row>
    <row r="653" spans="2:7">
      <c r="B653" s="6">
        <v>3.5</v>
      </c>
      <c r="C653" s="6">
        <v>1.75</v>
      </c>
      <c r="D653" s="6">
        <v>0.86</v>
      </c>
      <c r="E653" s="6">
        <v>0.49142857099999998</v>
      </c>
      <c r="F653" s="6">
        <v>3</v>
      </c>
      <c r="G653" s="7">
        <v>4</v>
      </c>
    </row>
    <row r="654" spans="2:7">
      <c r="B654" s="6">
        <v>3.16</v>
      </c>
      <c r="C654" s="6">
        <v>1.58</v>
      </c>
      <c r="D654" s="6">
        <v>0.09</v>
      </c>
      <c r="E654" s="6">
        <v>5.6962024999999999E-2</v>
      </c>
      <c r="F654" s="6">
        <v>1</v>
      </c>
      <c r="G654" s="7">
        <v>1</v>
      </c>
    </row>
    <row r="655" spans="2:7">
      <c r="B655" s="6">
        <v>3.16</v>
      </c>
      <c r="C655" s="6">
        <v>1.58</v>
      </c>
      <c r="D655" s="6">
        <v>0.4</v>
      </c>
      <c r="E655" s="6">
        <v>0.25316455700000001</v>
      </c>
      <c r="F655" s="6">
        <v>2</v>
      </c>
      <c r="G655" s="7">
        <v>3</v>
      </c>
    </row>
    <row r="656" spans="2:7">
      <c r="B656" s="6">
        <v>3.08</v>
      </c>
      <c r="C656" s="6">
        <v>1.54</v>
      </c>
      <c r="D656" s="6">
        <v>0.38</v>
      </c>
      <c r="E656" s="6">
        <v>0.24675324700000001</v>
      </c>
      <c r="F656" s="6">
        <v>2</v>
      </c>
      <c r="G656" s="7">
        <v>3</v>
      </c>
    </row>
    <row r="657" spans="2:7">
      <c r="B657" s="6">
        <v>3.08</v>
      </c>
      <c r="C657" s="6">
        <v>1.54</v>
      </c>
      <c r="D657" s="6">
        <v>0.42</v>
      </c>
      <c r="E657" s="6">
        <v>0.27272727299999999</v>
      </c>
      <c r="F657" s="6">
        <v>2</v>
      </c>
      <c r="G657" s="7">
        <v>3</v>
      </c>
    </row>
    <row r="658" spans="2:7">
      <c r="B658" s="6">
        <v>3.43</v>
      </c>
      <c r="C658" s="6">
        <v>1.7150000000000001</v>
      </c>
      <c r="D658" s="6">
        <v>0.06</v>
      </c>
      <c r="E658" s="6">
        <v>3.4985423000000002E-2</v>
      </c>
      <c r="F658" s="6">
        <v>1</v>
      </c>
      <c r="G658" s="7">
        <v>1</v>
      </c>
    </row>
    <row r="659" spans="2:7">
      <c r="B659" s="6">
        <v>3.43</v>
      </c>
      <c r="C659" s="6">
        <v>1.7150000000000001</v>
      </c>
      <c r="D659" s="6">
        <v>0.3</v>
      </c>
      <c r="E659" s="6">
        <v>0.17492711399999999</v>
      </c>
      <c r="F659" s="6">
        <v>1</v>
      </c>
      <c r="G659" s="7">
        <v>2</v>
      </c>
    </row>
    <row r="660" spans="2:7">
      <c r="B660" s="6">
        <v>3.19</v>
      </c>
      <c r="C660" s="6">
        <v>1.595</v>
      </c>
      <c r="D660" s="6">
        <v>0.43</v>
      </c>
      <c r="E660" s="6">
        <v>0.26959247600000003</v>
      </c>
      <c r="F660" s="6">
        <v>2</v>
      </c>
      <c r="G660" s="7">
        <v>3</v>
      </c>
    </row>
    <row r="661" spans="2:7">
      <c r="B661" s="6">
        <v>3.19</v>
      </c>
      <c r="C661" s="6">
        <v>1.595</v>
      </c>
      <c r="D661" s="6">
        <v>0.85</v>
      </c>
      <c r="E661" s="6">
        <v>0.53291536100000003</v>
      </c>
      <c r="F661" s="6">
        <v>3</v>
      </c>
      <c r="G661" s="7">
        <v>4</v>
      </c>
    </row>
    <row r="662" spans="2:7">
      <c r="B662" s="6">
        <v>3.19</v>
      </c>
      <c r="C662" s="6">
        <v>1.595</v>
      </c>
      <c r="D662" s="6">
        <v>1.02</v>
      </c>
      <c r="E662" s="6">
        <v>0.63949843299999998</v>
      </c>
      <c r="F662" s="6">
        <v>3</v>
      </c>
      <c r="G662" s="7">
        <v>5</v>
      </c>
    </row>
    <row r="663" spans="2:7">
      <c r="B663" s="6">
        <v>3.19</v>
      </c>
      <c r="C663" s="6">
        <v>1.595</v>
      </c>
      <c r="D663" s="6">
        <v>0</v>
      </c>
      <c r="E663" s="6">
        <v>0</v>
      </c>
      <c r="F663" s="6">
        <v>1</v>
      </c>
      <c r="G663" s="7">
        <v>1</v>
      </c>
    </row>
    <row r="664" spans="2:7">
      <c r="B664" s="6">
        <v>3.22</v>
      </c>
      <c r="C664" s="6">
        <v>1.61</v>
      </c>
      <c r="D664" s="6">
        <v>0.54</v>
      </c>
      <c r="E664" s="6">
        <v>0.33540372699999998</v>
      </c>
      <c r="F664" s="6">
        <v>2</v>
      </c>
      <c r="G664" s="7">
        <v>3</v>
      </c>
    </row>
    <row r="665" spans="2:7">
      <c r="B665" s="6">
        <v>3.22</v>
      </c>
      <c r="C665" s="6">
        <v>1.61</v>
      </c>
      <c r="D665" s="6">
        <v>0.96</v>
      </c>
      <c r="E665" s="6">
        <v>0.59627329200000001</v>
      </c>
      <c r="F665" s="6">
        <v>3</v>
      </c>
      <c r="G665" s="7">
        <v>5</v>
      </c>
    </row>
    <row r="666" spans="2:7">
      <c r="B666" s="6">
        <v>3.51</v>
      </c>
      <c r="C666" s="6">
        <v>1.7549999999999999</v>
      </c>
      <c r="D666" s="6">
        <v>0.55000000000000004</v>
      </c>
      <c r="E666" s="6">
        <v>0.31339031299999998</v>
      </c>
      <c r="F666" s="6">
        <v>2</v>
      </c>
      <c r="G666" s="7">
        <v>3</v>
      </c>
    </row>
    <row r="667" spans="2:7">
      <c r="B667" s="6">
        <v>3.51</v>
      </c>
      <c r="C667" s="6">
        <v>1.7549999999999999</v>
      </c>
      <c r="D667" s="6">
        <v>0.97</v>
      </c>
      <c r="E667" s="6">
        <v>0.55270655300000004</v>
      </c>
      <c r="F667" s="6">
        <v>3</v>
      </c>
      <c r="G667" s="7">
        <v>4</v>
      </c>
    </row>
    <row r="668" spans="2:7">
      <c r="B668" s="6">
        <v>3.05</v>
      </c>
      <c r="C668" s="6">
        <v>1.5249999999999999</v>
      </c>
      <c r="D668" s="6">
        <v>0.24</v>
      </c>
      <c r="E668" s="6">
        <v>0.15737704899999999</v>
      </c>
      <c r="F668" s="6">
        <v>1</v>
      </c>
      <c r="G668" s="7">
        <v>2</v>
      </c>
    </row>
    <row r="669" spans="2:7">
      <c r="B669" s="6">
        <v>3.05</v>
      </c>
      <c r="C669" s="6">
        <v>1.5249999999999999</v>
      </c>
      <c r="D669" s="6">
        <v>1.1599999999999999</v>
      </c>
      <c r="E669" s="6">
        <v>0.76065573799999997</v>
      </c>
      <c r="F669" s="6">
        <v>3</v>
      </c>
      <c r="G669" s="7">
        <v>5</v>
      </c>
    </row>
    <row r="670" spans="2:7">
      <c r="B670" s="6">
        <v>3.45</v>
      </c>
      <c r="C670" s="6">
        <v>1.7250000000000001</v>
      </c>
      <c r="D670" s="6">
        <v>0.6</v>
      </c>
      <c r="E670" s="6">
        <v>0.34782608700000001</v>
      </c>
      <c r="F670" s="6">
        <v>2</v>
      </c>
      <c r="G670" s="7">
        <v>3</v>
      </c>
    </row>
    <row r="671" spans="2:7">
      <c r="B671" s="6">
        <v>3.45</v>
      </c>
      <c r="C671" s="6">
        <v>1.7250000000000001</v>
      </c>
      <c r="D671" s="6">
        <v>0.61</v>
      </c>
      <c r="E671" s="6">
        <v>0.35362318799999998</v>
      </c>
      <c r="F671" s="6">
        <v>2</v>
      </c>
      <c r="G671" s="7">
        <v>3</v>
      </c>
    </row>
    <row r="672" spans="2:7">
      <c r="B672" s="6">
        <v>3.13</v>
      </c>
      <c r="C672" s="6">
        <v>1.5649999999999999</v>
      </c>
      <c r="D672" s="6">
        <v>0.59</v>
      </c>
      <c r="E672" s="6">
        <v>0.37699680499999999</v>
      </c>
      <c r="F672" s="6">
        <v>2</v>
      </c>
      <c r="G672" s="7">
        <v>4</v>
      </c>
    </row>
    <row r="673" spans="2:7">
      <c r="B673" s="6">
        <v>3.13</v>
      </c>
      <c r="C673" s="6">
        <v>1.5649999999999999</v>
      </c>
      <c r="D673" s="6">
        <v>0.13</v>
      </c>
      <c r="E673" s="6">
        <v>8.3067092999999995E-2</v>
      </c>
      <c r="F673" s="6">
        <v>1</v>
      </c>
      <c r="G673" s="7">
        <v>1</v>
      </c>
    </row>
    <row r="674" spans="2:7">
      <c r="B674" s="6">
        <v>3.04</v>
      </c>
      <c r="C674" s="6">
        <v>1.52</v>
      </c>
      <c r="D674" s="6">
        <v>0.49</v>
      </c>
      <c r="E674" s="6">
        <v>0.32236842100000002</v>
      </c>
      <c r="F674" s="6">
        <v>2</v>
      </c>
      <c r="G674" s="7">
        <v>3</v>
      </c>
    </row>
    <row r="675" spans="2:7">
      <c r="B675" s="6">
        <v>3.04</v>
      </c>
      <c r="C675" s="6">
        <v>1.52</v>
      </c>
      <c r="D675" s="6">
        <v>0.17</v>
      </c>
      <c r="E675" s="6">
        <v>0.111842105</v>
      </c>
      <c r="F675" s="6">
        <v>1</v>
      </c>
      <c r="G675" s="7">
        <v>2</v>
      </c>
    </row>
    <row r="676" spans="2:7">
      <c r="B676" s="6">
        <v>3.8</v>
      </c>
      <c r="C676" s="6">
        <v>1.9</v>
      </c>
      <c r="D676" s="6">
        <v>0.36</v>
      </c>
      <c r="E676" s="6">
        <v>0.189473684</v>
      </c>
      <c r="F676" s="6">
        <v>1</v>
      </c>
      <c r="G676" s="7">
        <v>2</v>
      </c>
    </row>
    <row r="677" spans="2:7">
      <c r="B677" s="6">
        <v>3.8</v>
      </c>
      <c r="C677" s="6">
        <v>1.9</v>
      </c>
      <c r="D677" s="6">
        <v>0.84</v>
      </c>
      <c r="E677" s="6">
        <v>0.44210526300000003</v>
      </c>
      <c r="F677" s="6">
        <v>3</v>
      </c>
      <c r="G677" s="7">
        <v>4</v>
      </c>
    </row>
    <row r="678" spans="2:7">
      <c r="B678" s="6">
        <v>3.38</v>
      </c>
      <c r="C678" s="6">
        <v>1.69</v>
      </c>
      <c r="D678" s="6">
        <v>0.88</v>
      </c>
      <c r="E678" s="6">
        <v>0.520710059</v>
      </c>
      <c r="F678" s="6">
        <v>3</v>
      </c>
      <c r="G678" s="7">
        <v>4</v>
      </c>
    </row>
    <row r="679" spans="2:7">
      <c r="B679" s="6">
        <v>3.38</v>
      </c>
      <c r="C679" s="6">
        <v>1.69</v>
      </c>
      <c r="D679" s="6">
        <v>0.76</v>
      </c>
      <c r="E679" s="6">
        <v>0.44970414199999997</v>
      </c>
      <c r="F679" s="6">
        <v>3</v>
      </c>
      <c r="G679" s="7">
        <v>4</v>
      </c>
    </row>
    <row r="680" spans="2:7">
      <c r="B680" s="6">
        <v>3.68</v>
      </c>
      <c r="C680" s="6">
        <v>1.84</v>
      </c>
      <c r="D680" s="6">
        <v>0.63</v>
      </c>
      <c r="E680" s="6">
        <v>0.34239130400000001</v>
      </c>
      <c r="F680" s="6">
        <v>2</v>
      </c>
      <c r="G680" s="7">
        <v>3</v>
      </c>
    </row>
    <row r="681" spans="2:7">
      <c r="B681" s="6">
        <v>3.68</v>
      </c>
      <c r="C681" s="6">
        <v>1.84</v>
      </c>
      <c r="D681" s="6">
        <v>0.42</v>
      </c>
      <c r="E681" s="6">
        <v>0.22826087</v>
      </c>
      <c r="F681" s="6">
        <v>2</v>
      </c>
      <c r="G681" s="7">
        <v>3</v>
      </c>
    </row>
    <row r="682" spans="2:7">
      <c r="B682" s="6">
        <v>3.85</v>
      </c>
      <c r="C682" s="6">
        <v>1.925</v>
      </c>
      <c r="D682" s="6">
        <v>0.8</v>
      </c>
      <c r="E682" s="6">
        <v>0.41558441600000001</v>
      </c>
      <c r="F682" s="6">
        <v>2</v>
      </c>
      <c r="G682" s="7">
        <v>4</v>
      </c>
    </row>
    <row r="683" spans="2:7">
      <c r="B683" s="6">
        <v>3.85</v>
      </c>
      <c r="C683" s="6">
        <v>1.925</v>
      </c>
      <c r="D683" s="6">
        <v>0.8</v>
      </c>
      <c r="E683" s="6">
        <v>0.41558441600000001</v>
      </c>
      <c r="F683" s="6">
        <v>2</v>
      </c>
      <c r="G683" s="7">
        <v>4</v>
      </c>
    </row>
    <row r="684" spans="2:7">
      <c r="B684" s="6">
        <v>3.53</v>
      </c>
      <c r="C684" s="6">
        <v>1.7649999999999999</v>
      </c>
      <c r="D684" s="6">
        <v>0.67</v>
      </c>
      <c r="E684" s="6">
        <v>0.37960339900000001</v>
      </c>
      <c r="F684" s="6">
        <v>2</v>
      </c>
      <c r="G684" s="7">
        <v>4</v>
      </c>
    </row>
    <row r="685" spans="2:7">
      <c r="B685" s="6">
        <v>3.53</v>
      </c>
      <c r="C685" s="6">
        <v>1.7649999999999999</v>
      </c>
      <c r="D685" s="6">
        <v>1.29</v>
      </c>
      <c r="E685" s="6">
        <v>0.73087818699999996</v>
      </c>
      <c r="F685" s="6">
        <v>3</v>
      </c>
      <c r="G685" s="7">
        <v>5</v>
      </c>
    </row>
    <row r="686" spans="2:7">
      <c r="B686" s="6">
        <v>3.72</v>
      </c>
      <c r="C686" s="6">
        <v>1.86</v>
      </c>
      <c r="D686" s="6">
        <v>0.43</v>
      </c>
      <c r="E686" s="6">
        <v>0.231182796</v>
      </c>
      <c r="F686" s="6">
        <v>2</v>
      </c>
      <c r="G686" s="7">
        <v>3</v>
      </c>
    </row>
    <row r="687" spans="2:7">
      <c r="B687" s="6">
        <v>3.72</v>
      </c>
      <c r="C687" s="6">
        <v>1.86</v>
      </c>
      <c r="D687" s="6">
        <v>0.22</v>
      </c>
      <c r="E687" s="6">
        <v>0.11827957</v>
      </c>
      <c r="F687" s="6">
        <v>1</v>
      </c>
      <c r="G687" s="7">
        <v>2</v>
      </c>
    </row>
    <row r="688" spans="2:7">
      <c r="B688" s="6">
        <v>3.61</v>
      </c>
      <c r="C688" s="6">
        <v>1.8049999999999999</v>
      </c>
      <c r="D688" s="6">
        <v>0.06</v>
      </c>
      <c r="E688" s="6">
        <v>3.3240997000000001E-2</v>
      </c>
      <c r="F688" s="6">
        <v>1</v>
      </c>
      <c r="G688" s="7">
        <v>1</v>
      </c>
    </row>
    <row r="689" spans="2:7">
      <c r="B689" s="6">
        <v>3.61</v>
      </c>
      <c r="C689" s="6">
        <v>1.8049999999999999</v>
      </c>
      <c r="D689" s="6">
        <v>1.37</v>
      </c>
      <c r="E689" s="6">
        <v>0.75900277000000005</v>
      </c>
      <c r="F689" s="6">
        <v>3</v>
      </c>
      <c r="G689" s="7">
        <v>5</v>
      </c>
    </row>
    <row r="690" spans="2:7">
      <c r="B690" s="6">
        <v>3.56</v>
      </c>
      <c r="C690" s="6">
        <v>1.78</v>
      </c>
      <c r="D690" s="6">
        <v>0.74</v>
      </c>
      <c r="E690" s="6">
        <v>0.41573033700000001</v>
      </c>
      <c r="F690" s="6">
        <v>2</v>
      </c>
      <c r="G690" s="7">
        <v>4</v>
      </c>
    </row>
    <row r="691" spans="2:7">
      <c r="B691" s="6">
        <v>3.56</v>
      </c>
      <c r="C691" s="6">
        <v>1.78</v>
      </c>
      <c r="D691" s="6">
        <v>0.13</v>
      </c>
      <c r="E691" s="6">
        <v>7.3033708000000003E-2</v>
      </c>
      <c r="F691" s="6">
        <v>1</v>
      </c>
      <c r="G691" s="7">
        <v>1</v>
      </c>
    </row>
    <row r="692" spans="2:7">
      <c r="B692" s="6">
        <v>3.29</v>
      </c>
      <c r="C692" s="6">
        <v>1.645</v>
      </c>
      <c r="D692" s="6">
        <v>0.17</v>
      </c>
      <c r="E692" s="6">
        <v>0.103343465</v>
      </c>
      <c r="F692" s="6">
        <v>1</v>
      </c>
      <c r="G692" s="7">
        <v>1</v>
      </c>
    </row>
    <row r="693" spans="2:7">
      <c r="B693" s="6">
        <v>3.29</v>
      </c>
      <c r="C693" s="6">
        <v>1.645</v>
      </c>
      <c r="D693" s="6">
        <v>0.49</v>
      </c>
      <c r="E693" s="6">
        <v>0.29787234000000001</v>
      </c>
      <c r="F693" s="6">
        <v>2</v>
      </c>
      <c r="G693" s="7">
        <v>3</v>
      </c>
    </row>
    <row r="694" spans="2:7">
      <c r="B694" s="6">
        <v>3.11</v>
      </c>
      <c r="C694" s="6">
        <v>1.5549999999999999</v>
      </c>
      <c r="D694" s="6">
        <v>0.67</v>
      </c>
      <c r="E694" s="6">
        <v>0.43086816700000002</v>
      </c>
      <c r="F694" s="6">
        <v>3</v>
      </c>
      <c r="G694" s="7">
        <v>4</v>
      </c>
    </row>
    <row r="695" spans="2:7">
      <c r="B695" s="6">
        <v>3.11</v>
      </c>
      <c r="C695" s="6">
        <v>1.5549999999999999</v>
      </c>
      <c r="D695" s="6">
        <v>1.33</v>
      </c>
      <c r="E695" s="6">
        <v>0.85530546600000001</v>
      </c>
      <c r="F695" s="6">
        <v>3</v>
      </c>
      <c r="G695" s="7">
        <v>5</v>
      </c>
    </row>
    <row r="696" spans="2:7">
      <c r="B696" s="6">
        <v>3.5</v>
      </c>
      <c r="C696" s="6">
        <v>1.75</v>
      </c>
      <c r="D696" s="6">
        <v>0.57999999999999996</v>
      </c>
      <c r="E696" s="6">
        <v>0.33142857100000001</v>
      </c>
      <c r="F696" s="6">
        <v>2</v>
      </c>
      <c r="G696" s="7">
        <v>3</v>
      </c>
    </row>
    <row r="697" spans="2:7">
      <c r="B697" s="6">
        <v>3.5</v>
      </c>
      <c r="C697" s="6">
        <v>1.75</v>
      </c>
      <c r="D697" s="6">
        <v>0.89</v>
      </c>
      <c r="E697" s="6">
        <v>0.50857142899999996</v>
      </c>
      <c r="F697" s="6">
        <v>3</v>
      </c>
      <c r="G697" s="7">
        <v>4</v>
      </c>
    </row>
    <row r="698" spans="2:7">
      <c r="B698" s="6">
        <v>3.46</v>
      </c>
      <c r="C698" s="6">
        <v>1.73</v>
      </c>
      <c r="D698" s="6">
        <v>0.09</v>
      </c>
      <c r="E698" s="6">
        <v>5.2023120999999999E-2</v>
      </c>
      <c r="F698" s="6">
        <v>1</v>
      </c>
      <c r="G698" s="7">
        <v>1</v>
      </c>
    </row>
    <row r="699" spans="2:7">
      <c r="B699" s="6">
        <v>3.46</v>
      </c>
      <c r="C699" s="6">
        <v>1.73</v>
      </c>
      <c r="D699" s="6">
        <v>0.19</v>
      </c>
      <c r="E699" s="6">
        <v>0.10982659</v>
      </c>
      <c r="F699" s="6">
        <v>1</v>
      </c>
      <c r="G699" s="7">
        <v>2</v>
      </c>
    </row>
    <row r="700" spans="2:7">
      <c r="B700" s="6">
        <v>3.29</v>
      </c>
      <c r="C700" s="6">
        <v>1.645</v>
      </c>
      <c r="D700" s="6">
        <v>0.78</v>
      </c>
      <c r="E700" s="6">
        <v>0.47416413400000001</v>
      </c>
      <c r="F700" s="6">
        <v>3</v>
      </c>
      <c r="G700" s="7">
        <v>4</v>
      </c>
    </row>
    <row r="701" spans="2:7">
      <c r="B701" s="6">
        <v>3.29</v>
      </c>
      <c r="C701" s="6">
        <v>1.645</v>
      </c>
      <c r="D701" s="6">
        <v>0.19</v>
      </c>
      <c r="E701" s="6">
        <v>0.11550152</v>
      </c>
      <c r="F701" s="6">
        <v>1</v>
      </c>
      <c r="G701" s="7">
        <v>2</v>
      </c>
    </row>
    <row r="702" spans="2:7">
      <c r="B702" s="6">
        <v>3.55</v>
      </c>
      <c r="C702" s="6">
        <v>1.7749999999999999</v>
      </c>
      <c r="D702" s="6">
        <v>0.36</v>
      </c>
      <c r="E702" s="6">
        <v>0.20281690099999999</v>
      </c>
      <c r="F702" s="6">
        <v>2</v>
      </c>
      <c r="G702" s="7">
        <v>2</v>
      </c>
    </row>
    <row r="703" spans="2:7">
      <c r="B703" s="6">
        <v>3.55</v>
      </c>
      <c r="C703" s="6">
        <v>1.7749999999999999</v>
      </c>
      <c r="D703" s="6">
        <v>0.72</v>
      </c>
      <c r="E703" s="6">
        <v>0.40563380300000001</v>
      </c>
      <c r="F703" s="6">
        <v>2</v>
      </c>
      <c r="G703" s="7">
        <v>4</v>
      </c>
    </row>
    <row r="704" spans="2:7">
      <c r="B704" s="6">
        <v>3.54</v>
      </c>
      <c r="C704" s="6">
        <v>1.77</v>
      </c>
      <c r="D704" s="6">
        <v>0.65</v>
      </c>
      <c r="E704" s="6">
        <v>0.36723163800000003</v>
      </c>
      <c r="F704" s="6">
        <v>2</v>
      </c>
      <c r="G704" s="7">
        <v>3</v>
      </c>
    </row>
    <row r="705" spans="2:7">
      <c r="B705" s="6">
        <v>3.54</v>
      </c>
      <c r="C705" s="6">
        <v>1.77</v>
      </c>
      <c r="D705" s="6">
        <v>0.62</v>
      </c>
      <c r="E705" s="6">
        <v>0.350282486</v>
      </c>
      <c r="F705" s="6">
        <v>2</v>
      </c>
      <c r="G705" s="7">
        <v>3</v>
      </c>
    </row>
    <row r="706" spans="2:7">
      <c r="B706" s="6">
        <v>3.52</v>
      </c>
      <c r="C706" s="6">
        <v>1.76</v>
      </c>
      <c r="D706" s="6">
        <v>0.6</v>
      </c>
      <c r="E706" s="6">
        <v>0.340909091</v>
      </c>
      <c r="F706" s="6">
        <v>2</v>
      </c>
      <c r="G706" s="7">
        <v>3</v>
      </c>
    </row>
    <row r="707" spans="2:7">
      <c r="B707" s="6">
        <v>3.52</v>
      </c>
      <c r="C707" s="6">
        <v>1.76</v>
      </c>
      <c r="D707" s="6">
        <v>1.03</v>
      </c>
      <c r="E707" s="6">
        <v>0.58522727299999999</v>
      </c>
      <c r="F707" s="6">
        <v>3</v>
      </c>
      <c r="G707" s="7">
        <v>5</v>
      </c>
    </row>
    <row r="708" spans="2:7">
      <c r="B708" s="6">
        <v>3.44</v>
      </c>
      <c r="C708" s="6">
        <v>1.72</v>
      </c>
      <c r="D708" s="6">
        <v>0.65</v>
      </c>
      <c r="E708" s="6">
        <v>0.37790697699999998</v>
      </c>
      <c r="F708" s="6">
        <v>2</v>
      </c>
      <c r="G708" s="7">
        <v>4</v>
      </c>
    </row>
    <row r="709" spans="2:7">
      <c r="B709" s="6">
        <v>3.44</v>
      </c>
      <c r="C709" s="6">
        <v>1.72</v>
      </c>
      <c r="D709" s="6">
        <v>0.82</v>
      </c>
      <c r="E709" s="6">
        <v>0.47674418600000001</v>
      </c>
      <c r="F709" s="6">
        <v>3</v>
      </c>
      <c r="G709" s="7">
        <v>4</v>
      </c>
    </row>
    <row r="710" spans="2:7">
      <c r="B710" s="6">
        <v>3.7</v>
      </c>
      <c r="C710" s="6">
        <v>1.85</v>
      </c>
      <c r="D710" s="6">
        <v>0.32</v>
      </c>
      <c r="E710" s="6">
        <v>0.172972973</v>
      </c>
      <c r="F710" s="6">
        <v>1</v>
      </c>
      <c r="G710" s="7">
        <v>2</v>
      </c>
    </row>
    <row r="711" spans="2:7">
      <c r="B711" s="6">
        <v>3.7</v>
      </c>
      <c r="C711" s="6">
        <v>1.85</v>
      </c>
      <c r="D711" s="6">
        <v>1.28</v>
      </c>
      <c r="E711" s="6">
        <v>0.69189189200000001</v>
      </c>
      <c r="F711" s="6">
        <v>3</v>
      </c>
      <c r="G711" s="7">
        <v>5</v>
      </c>
    </row>
    <row r="712" spans="2:7">
      <c r="B712" s="6">
        <v>3.68</v>
      </c>
      <c r="C712" s="6">
        <v>1.84</v>
      </c>
      <c r="D712" s="6">
        <v>0.89</v>
      </c>
      <c r="E712" s="6">
        <v>0.48369565199999998</v>
      </c>
      <c r="F712" s="6">
        <v>3</v>
      </c>
      <c r="G712" s="7">
        <v>4</v>
      </c>
    </row>
    <row r="713" spans="2:7">
      <c r="B713" s="6">
        <v>3.68</v>
      </c>
      <c r="C713" s="6">
        <v>1.84</v>
      </c>
      <c r="D713" s="6">
        <v>0.3</v>
      </c>
      <c r="E713" s="6">
        <v>0.16304347799999999</v>
      </c>
      <c r="F713" s="6">
        <v>1</v>
      </c>
      <c r="G713" s="7">
        <v>2</v>
      </c>
    </row>
    <row r="714" spans="2:7">
      <c r="B714" s="6">
        <v>3.45</v>
      </c>
      <c r="C714" s="6">
        <v>1.7250000000000001</v>
      </c>
      <c r="D714" s="6">
        <v>0.51</v>
      </c>
      <c r="E714" s="6">
        <v>0.29565217399999999</v>
      </c>
      <c r="F714" s="6">
        <v>2</v>
      </c>
      <c r="G714" s="7">
        <v>3</v>
      </c>
    </row>
    <row r="715" spans="2:7">
      <c r="B715" s="6">
        <v>3.45</v>
      </c>
      <c r="C715" s="6">
        <v>1.7250000000000001</v>
      </c>
      <c r="D715" s="6">
        <v>0</v>
      </c>
      <c r="E715" s="6">
        <v>0</v>
      </c>
      <c r="F715" s="6">
        <v>1</v>
      </c>
      <c r="G715" s="7">
        <v>1</v>
      </c>
    </row>
    <row r="716" spans="2:7">
      <c r="B716" s="6">
        <v>3.61</v>
      </c>
      <c r="C716" s="6">
        <v>1.8049999999999999</v>
      </c>
      <c r="D716" s="6">
        <v>0.84</v>
      </c>
      <c r="E716" s="6">
        <v>0.465373961</v>
      </c>
      <c r="F716" s="6">
        <v>3</v>
      </c>
      <c r="G716" s="7">
        <v>4</v>
      </c>
    </row>
    <row r="717" spans="2:7">
      <c r="B717" s="6">
        <v>3.61</v>
      </c>
      <c r="C717" s="6">
        <v>1.8049999999999999</v>
      </c>
      <c r="D717" s="6">
        <v>0.62</v>
      </c>
      <c r="E717" s="6">
        <v>0.343490305</v>
      </c>
      <c r="F717" s="6">
        <v>2</v>
      </c>
      <c r="G717" s="7">
        <v>3</v>
      </c>
    </row>
    <row r="718" spans="2:7">
      <c r="B718" s="6">
        <v>3.23</v>
      </c>
      <c r="C718" s="6">
        <v>1.615</v>
      </c>
      <c r="D718" s="6">
        <v>0.3</v>
      </c>
      <c r="E718" s="6">
        <v>0.18575851400000001</v>
      </c>
      <c r="F718" s="6">
        <v>1</v>
      </c>
      <c r="G718" s="7">
        <v>2</v>
      </c>
    </row>
    <row r="719" spans="2:7">
      <c r="B719" s="6">
        <v>3.23</v>
      </c>
      <c r="C719" s="6">
        <v>1.615</v>
      </c>
      <c r="D719" s="6">
        <v>0.47</v>
      </c>
      <c r="E719" s="6">
        <v>0.29102167200000001</v>
      </c>
      <c r="F719" s="6">
        <v>2</v>
      </c>
      <c r="G719" s="7">
        <v>3</v>
      </c>
    </row>
    <row r="720" spans="2:7">
      <c r="B720" s="6">
        <v>3.56</v>
      </c>
      <c r="C720" s="6">
        <v>1.78</v>
      </c>
      <c r="D720" s="6">
        <v>0</v>
      </c>
      <c r="E720" s="6">
        <v>0</v>
      </c>
      <c r="F720" s="6">
        <v>1</v>
      </c>
      <c r="G720" s="7">
        <v>1</v>
      </c>
    </row>
    <row r="721" spans="1:7">
      <c r="B721" s="6">
        <v>3.56</v>
      </c>
      <c r="C721" s="6">
        <v>1.78</v>
      </c>
      <c r="D721" s="6">
        <v>0.39</v>
      </c>
      <c r="E721" s="6">
        <v>0.21910112400000001</v>
      </c>
      <c r="F721" s="6">
        <v>2</v>
      </c>
      <c r="G721" s="7">
        <v>2</v>
      </c>
    </row>
    <row r="722" spans="1:7">
      <c r="B722" s="6">
        <v>3.4</v>
      </c>
      <c r="C722" s="6">
        <v>1.7</v>
      </c>
      <c r="D722" s="6">
        <v>0.12</v>
      </c>
      <c r="E722" s="6">
        <v>7.0588234999999999E-2</v>
      </c>
      <c r="F722" s="6">
        <v>1</v>
      </c>
      <c r="G722" s="7">
        <v>1</v>
      </c>
    </row>
    <row r="723" spans="1:7">
      <c r="B723" s="6">
        <v>3.4</v>
      </c>
      <c r="C723" s="6">
        <v>1.7</v>
      </c>
      <c r="D723" s="6">
        <v>0.84</v>
      </c>
      <c r="E723" s="6">
        <v>0.49411764699999999</v>
      </c>
      <c r="F723" s="6">
        <v>3</v>
      </c>
      <c r="G723" s="7">
        <v>4</v>
      </c>
    </row>
    <row r="724" spans="1:7">
      <c r="B724" s="6">
        <v>3.6</v>
      </c>
      <c r="C724" s="6">
        <v>1.8</v>
      </c>
      <c r="D724" s="6">
        <v>1.02</v>
      </c>
      <c r="E724" s="6">
        <v>0.56666666700000001</v>
      </c>
      <c r="F724" s="6">
        <v>3</v>
      </c>
      <c r="G724" s="7">
        <v>5</v>
      </c>
    </row>
    <row r="725" spans="1:7">
      <c r="B725" s="6">
        <v>3.6</v>
      </c>
      <c r="C725" s="6">
        <v>1.8</v>
      </c>
      <c r="D725" s="6">
        <v>0.94</v>
      </c>
      <c r="E725" s="6">
        <v>0.52222222200000001</v>
      </c>
      <c r="F725" s="6">
        <v>3</v>
      </c>
      <c r="G725" s="7">
        <v>4</v>
      </c>
    </row>
    <row r="726" spans="1:7">
      <c r="A726" t="s">
        <v>47</v>
      </c>
      <c r="B726" s="6">
        <v>5.35</v>
      </c>
      <c r="C726" s="6">
        <v>2.6749999999999998</v>
      </c>
      <c r="D726" s="6">
        <v>1.31</v>
      </c>
      <c r="E726" s="6">
        <v>0.48971962600000002</v>
      </c>
      <c r="F726" s="6">
        <v>3</v>
      </c>
      <c r="G726" s="7">
        <v>4</v>
      </c>
    </row>
    <row r="727" spans="1:7">
      <c r="B727" s="6">
        <v>5.35</v>
      </c>
      <c r="C727" s="6">
        <v>2.6749999999999998</v>
      </c>
      <c r="D727" s="6">
        <v>1.78</v>
      </c>
      <c r="E727" s="6">
        <v>0.66542056100000002</v>
      </c>
      <c r="F727" s="6">
        <v>3</v>
      </c>
      <c r="G727" s="7">
        <v>5</v>
      </c>
    </row>
    <row r="728" spans="1:7">
      <c r="B728" s="6">
        <v>5.35</v>
      </c>
      <c r="C728" s="6">
        <v>2.6749999999999998</v>
      </c>
      <c r="D728" s="6">
        <v>1.64</v>
      </c>
      <c r="E728" s="6">
        <v>0.61308411200000001</v>
      </c>
      <c r="F728" s="6">
        <v>3</v>
      </c>
      <c r="G728" s="7">
        <v>5</v>
      </c>
    </row>
    <row r="729" spans="1:7">
      <c r="B729" s="6">
        <v>5.35</v>
      </c>
      <c r="C729" s="6">
        <v>2.6749999999999998</v>
      </c>
      <c r="D729" s="6">
        <v>0.76</v>
      </c>
      <c r="E729" s="6">
        <v>0.28411215000000001</v>
      </c>
      <c r="F729" s="6">
        <v>2</v>
      </c>
      <c r="G729" s="7">
        <v>3</v>
      </c>
    </row>
    <row r="730" spans="1:7">
      <c r="B730" s="6">
        <v>5.21</v>
      </c>
      <c r="C730" s="6">
        <v>2.605</v>
      </c>
      <c r="D730" s="6">
        <v>1.06</v>
      </c>
      <c r="E730" s="6">
        <v>0.40690978900000002</v>
      </c>
      <c r="F730" s="6">
        <v>2</v>
      </c>
      <c r="G730" s="7">
        <v>4</v>
      </c>
    </row>
    <row r="731" spans="1:7">
      <c r="B731" s="6">
        <v>5.21</v>
      </c>
      <c r="C731" s="6">
        <v>2.605</v>
      </c>
      <c r="D731" s="6">
        <v>2.06</v>
      </c>
      <c r="E731" s="6">
        <v>0.79078694800000005</v>
      </c>
      <c r="F731" s="6">
        <v>3</v>
      </c>
      <c r="G731" s="7">
        <v>5</v>
      </c>
    </row>
    <row r="732" spans="1:7">
      <c r="B732" s="6">
        <v>5.36</v>
      </c>
      <c r="C732" s="6">
        <v>2.68</v>
      </c>
      <c r="D732" s="6">
        <v>1.56</v>
      </c>
      <c r="E732" s="6">
        <v>0.58208955200000001</v>
      </c>
      <c r="F732" s="6">
        <v>3</v>
      </c>
      <c r="G732" s="7">
        <v>5</v>
      </c>
    </row>
    <row r="733" spans="1:7">
      <c r="B733" s="6">
        <v>5.36</v>
      </c>
      <c r="C733" s="6">
        <v>2.68</v>
      </c>
      <c r="D733" s="6">
        <v>1.61</v>
      </c>
      <c r="E733" s="6">
        <v>0.60074626900000005</v>
      </c>
      <c r="F733" s="6">
        <v>3</v>
      </c>
      <c r="G733" s="7">
        <v>5</v>
      </c>
    </row>
    <row r="734" spans="1:7">
      <c r="B734" s="6">
        <v>5.7</v>
      </c>
      <c r="C734" s="6">
        <v>2.85</v>
      </c>
      <c r="D734" s="6">
        <v>1.88</v>
      </c>
      <c r="E734" s="6">
        <v>0.659649123</v>
      </c>
      <c r="F734" s="6">
        <v>3</v>
      </c>
      <c r="G734" s="7">
        <v>5</v>
      </c>
    </row>
    <row r="735" spans="1:7">
      <c r="B735" s="6">
        <v>5.7</v>
      </c>
      <c r="C735" s="6">
        <v>2.85</v>
      </c>
      <c r="D735" s="6">
        <v>0.81</v>
      </c>
      <c r="E735" s="6">
        <v>0.28421052600000002</v>
      </c>
      <c r="F735" s="6">
        <v>2</v>
      </c>
      <c r="G735" s="7">
        <v>3</v>
      </c>
    </row>
    <row r="736" spans="1:7">
      <c r="B736" s="6">
        <v>5.25</v>
      </c>
      <c r="C736" s="6">
        <v>2.625</v>
      </c>
      <c r="D736" s="6">
        <v>2.35</v>
      </c>
      <c r="E736" s="6">
        <v>0.89523809499999996</v>
      </c>
      <c r="F736" s="6">
        <v>3</v>
      </c>
      <c r="G736" s="7">
        <v>5</v>
      </c>
    </row>
    <row r="737" spans="2:7">
      <c r="B737" s="6">
        <v>5.25</v>
      </c>
      <c r="C737" s="6">
        <v>2.625</v>
      </c>
      <c r="D737" s="6">
        <v>1.3</v>
      </c>
      <c r="E737" s="6">
        <v>0.49523809499999999</v>
      </c>
      <c r="F737" s="6">
        <v>3</v>
      </c>
      <c r="G737" s="7">
        <v>4</v>
      </c>
    </row>
    <row r="738" spans="2:7">
      <c r="B738" s="6">
        <v>5.5</v>
      </c>
      <c r="C738" s="6">
        <v>2.75</v>
      </c>
      <c r="D738" s="6">
        <v>1.92</v>
      </c>
      <c r="E738" s="6">
        <v>0.69818181800000001</v>
      </c>
      <c r="F738" s="6">
        <v>3</v>
      </c>
      <c r="G738" s="7">
        <v>5</v>
      </c>
    </row>
    <row r="739" spans="2:7">
      <c r="B739" s="6">
        <v>5.5</v>
      </c>
      <c r="C739" s="6">
        <v>2.75</v>
      </c>
      <c r="D739" s="6">
        <v>1.22</v>
      </c>
      <c r="E739" s="6">
        <v>0.44363636400000001</v>
      </c>
      <c r="F739" s="6">
        <v>3</v>
      </c>
      <c r="G739" s="7">
        <v>4</v>
      </c>
    </row>
    <row r="740" spans="2:7">
      <c r="B740" s="6">
        <v>5.46</v>
      </c>
      <c r="C740" s="6">
        <v>2.73</v>
      </c>
      <c r="D740" s="6">
        <v>1.69</v>
      </c>
      <c r="E740" s="6">
        <v>0.61904761900000005</v>
      </c>
      <c r="F740" s="6">
        <v>3</v>
      </c>
      <c r="G740" s="7">
        <v>5</v>
      </c>
    </row>
    <row r="741" spans="2:7">
      <c r="B741" s="6">
        <v>5.46</v>
      </c>
      <c r="C741" s="6">
        <v>2.73</v>
      </c>
      <c r="D741" s="6">
        <v>1.44</v>
      </c>
      <c r="E741" s="6">
        <v>0.52747252700000002</v>
      </c>
      <c r="F741" s="6">
        <v>3</v>
      </c>
      <c r="G741" s="7">
        <v>4</v>
      </c>
    </row>
    <row r="742" spans="2:7">
      <c r="B742" s="6">
        <v>5.36</v>
      </c>
      <c r="C742" s="6">
        <v>2.68</v>
      </c>
      <c r="D742" s="6">
        <v>1.25</v>
      </c>
      <c r="E742" s="6">
        <v>0.46641790999999999</v>
      </c>
      <c r="F742" s="6">
        <v>3</v>
      </c>
      <c r="G742" s="7">
        <v>4</v>
      </c>
    </row>
    <row r="743" spans="2:7">
      <c r="B743" s="6">
        <v>5.36</v>
      </c>
      <c r="C743" s="6">
        <v>2.68</v>
      </c>
      <c r="D743" s="6">
        <v>0.86</v>
      </c>
      <c r="E743" s="6">
        <v>0.32089552199999999</v>
      </c>
      <c r="F743" s="6">
        <v>2</v>
      </c>
      <c r="G743" s="7">
        <v>3</v>
      </c>
    </row>
    <row r="744" spans="2:7">
      <c r="B744" s="6">
        <v>5.58</v>
      </c>
      <c r="C744" s="6">
        <v>2.79</v>
      </c>
      <c r="D744" s="6">
        <v>0.18</v>
      </c>
      <c r="E744" s="6">
        <v>6.4516129000000005E-2</v>
      </c>
      <c r="F744" s="6">
        <v>1</v>
      </c>
      <c r="G744" s="7">
        <v>1</v>
      </c>
    </row>
    <row r="745" spans="2:7">
      <c r="B745" s="6">
        <v>5.58</v>
      </c>
      <c r="C745" s="6">
        <v>2.79</v>
      </c>
      <c r="D745" s="6">
        <v>0.86</v>
      </c>
      <c r="E745" s="6">
        <v>0.30824372799999999</v>
      </c>
      <c r="F745" s="6">
        <v>2</v>
      </c>
      <c r="G745" s="7">
        <v>3</v>
      </c>
    </row>
    <row r="746" spans="2:7">
      <c r="B746" s="6">
        <v>5.41</v>
      </c>
      <c r="C746" s="6">
        <v>2.7050000000000001</v>
      </c>
      <c r="D746" s="6">
        <v>0.47</v>
      </c>
      <c r="E746" s="6">
        <v>0.17375231099999999</v>
      </c>
      <c r="F746" s="6">
        <v>1</v>
      </c>
      <c r="G746" s="7">
        <v>2</v>
      </c>
    </row>
    <row r="747" spans="2:7">
      <c r="B747" s="6">
        <v>5.41</v>
      </c>
      <c r="C747" s="6">
        <v>2.7050000000000001</v>
      </c>
      <c r="D747" s="6">
        <v>0.41</v>
      </c>
      <c r="E747" s="6">
        <v>0.15157116500000001</v>
      </c>
      <c r="F747" s="6">
        <v>1</v>
      </c>
      <c r="G747" s="7">
        <v>2</v>
      </c>
    </row>
    <row r="748" spans="2:7">
      <c r="B748" s="6">
        <v>5.57</v>
      </c>
      <c r="C748" s="6">
        <v>2.7850000000000001</v>
      </c>
      <c r="D748" s="6">
        <v>1.1200000000000001</v>
      </c>
      <c r="E748" s="6">
        <v>0.402154399</v>
      </c>
      <c r="F748" s="6">
        <v>2</v>
      </c>
      <c r="G748" s="7">
        <v>4</v>
      </c>
    </row>
    <row r="749" spans="2:7">
      <c r="B749" s="6">
        <v>5.57</v>
      </c>
      <c r="C749" s="6">
        <v>2.7850000000000001</v>
      </c>
      <c r="D749" s="6">
        <v>1.6</v>
      </c>
      <c r="E749" s="6">
        <v>0.57450628400000003</v>
      </c>
      <c r="F749" s="6">
        <v>3</v>
      </c>
      <c r="G749" s="7">
        <v>5</v>
      </c>
    </row>
    <row r="750" spans="2:7">
      <c r="B750" s="6">
        <v>5.56</v>
      </c>
      <c r="C750" s="6">
        <v>2.78</v>
      </c>
      <c r="D750" s="6">
        <v>1.2</v>
      </c>
      <c r="E750" s="6">
        <v>0.43165467600000001</v>
      </c>
      <c r="F750" s="6">
        <v>3</v>
      </c>
      <c r="G750" s="7">
        <v>4</v>
      </c>
    </row>
    <row r="751" spans="2:7">
      <c r="B751" s="8">
        <v>5.56</v>
      </c>
      <c r="C751" s="6">
        <v>2.78</v>
      </c>
      <c r="D751" s="6">
        <v>0.44</v>
      </c>
      <c r="E751" s="6">
        <v>0.15827338099999999</v>
      </c>
      <c r="F751" s="6">
        <v>1</v>
      </c>
      <c r="G751" s="7">
        <v>2</v>
      </c>
    </row>
    <row r="752" spans="2:7">
      <c r="B752" s="6">
        <v>5.63</v>
      </c>
      <c r="C752" s="6">
        <v>2.8149999999999999</v>
      </c>
      <c r="D752" s="6">
        <v>1.68</v>
      </c>
      <c r="E752" s="6">
        <v>0.596802842</v>
      </c>
      <c r="F752" s="6">
        <v>3</v>
      </c>
      <c r="G752" s="7">
        <v>5</v>
      </c>
    </row>
    <row r="753" spans="2:7">
      <c r="B753" s="6">
        <v>5.63</v>
      </c>
      <c r="C753" s="6">
        <v>2.8149999999999999</v>
      </c>
      <c r="D753" s="6">
        <v>0.82</v>
      </c>
      <c r="E753" s="6">
        <v>0.29129662499999998</v>
      </c>
      <c r="F753" s="6">
        <v>2</v>
      </c>
      <c r="G753" s="7">
        <v>3</v>
      </c>
    </row>
    <row r="754" spans="2:7">
      <c r="B754" s="6">
        <v>5.41</v>
      </c>
      <c r="C754" s="6">
        <v>2.7050000000000001</v>
      </c>
      <c r="D754" s="6">
        <v>0.81</v>
      </c>
      <c r="E754" s="6">
        <v>0.29944547100000002</v>
      </c>
      <c r="F754" s="6">
        <v>2</v>
      </c>
      <c r="G754" s="7">
        <v>3</v>
      </c>
    </row>
    <row r="755" spans="2:7">
      <c r="B755" s="6">
        <v>5.41</v>
      </c>
      <c r="C755" s="6">
        <v>2.7050000000000001</v>
      </c>
      <c r="D755" s="6">
        <v>0.48</v>
      </c>
      <c r="E755" s="6">
        <v>0.17744916799999999</v>
      </c>
      <c r="F755" s="6">
        <v>1</v>
      </c>
      <c r="G755" s="7">
        <v>2</v>
      </c>
    </row>
    <row r="756" spans="2:7">
      <c r="B756" s="6">
        <v>5.08</v>
      </c>
      <c r="C756" s="6">
        <v>2.54</v>
      </c>
      <c r="D756" s="6">
        <v>1.1499999999999999</v>
      </c>
      <c r="E756" s="6">
        <v>0.45275590599999999</v>
      </c>
      <c r="F756" s="6">
        <v>3</v>
      </c>
      <c r="G756" s="7">
        <v>4</v>
      </c>
    </row>
    <row r="757" spans="2:7">
      <c r="B757" s="6">
        <v>5.08</v>
      </c>
      <c r="C757" s="6">
        <v>2.54</v>
      </c>
      <c r="D757" s="6">
        <v>0.82</v>
      </c>
      <c r="E757" s="6">
        <v>0.322834646</v>
      </c>
      <c r="F757" s="6">
        <v>2</v>
      </c>
      <c r="G757" s="7">
        <v>3</v>
      </c>
    </row>
    <row r="758" spans="2:7">
      <c r="B758" s="6">
        <v>5.59</v>
      </c>
      <c r="C758" s="6">
        <v>2.7949999999999999</v>
      </c>
      <c r="D758" s="6">
        <v>1.29</v>
      </c>
      <c r="E758" s="6">
        <v>0.46153846199999998</v>
      </c>
      <c r="F758" s="6">
        <v>3</v>
      </c>
      <c r="G758" s="7">
        <v>4</v>
      </c>
    </row>
    <row r="759" spans="2:7">
      <c r="B759" s="6">
        <v>5.59</v>
      </c>
      <c r="C759" s="6">
        <v>2.7949999999999999</v>
      </c>
      <c r="D759" s="6">
        <v>0.54</v>
      </c>
      <c r="E759" s="6">
        <v>0.19320214699999999</v>
      </c>
      <c r="F759" s="6">
        <v>2</v>
      </c>
      <c r="G759" s="7">
        <v>2</v>
      </c>
    </row>
    <row r="760" spans="2:7">
      <c r="B760" s="6">
        <v>5.18</v>
      </c>
      <c r="C760" s="6">
        <v>2.59</v>
      </c>
      <c r="D760" s="6">
        <v>0.9</v>
      </c>
      <c r="E760" s="6">
        <v>0.34749034699999998</v>
      </c>
      <c r="F760" s="6">
        <v>2</v>
      </c>
      <c r="G760" s="7">
        <v>3</v>
      </c>
    </row>
    <row r="761" spans="2:7">
      <c r="B761" s="6">
        <v>5.18</v>
      </c>
      <c r="C761" s="6">
        <v>2.59</v>
      </c>
      <c r="D761" s="6">
        <v>0.36</v>
      </c>
      <c r="E761" s="6">
        <v>0.13899613899999999</v>
      </c>
      <c r="F761" s="6">
        <v>1</v>
      </c>
      <c r="G761" s="7">
        <v>2</v>
      </c>
    </row>
    <row r="762" spans="2:7">
      <c r="B762" s="6">
        <v>5.65</v>
      </c>
      <c r="C762" s="6">
        <v>2.8250000000000002</v>
      </c>
      <c r="D762" s="6">
        <v>0.91</v>
      </c>
      <c r="E762" s="6">
        <v>0.32212389400000002</v>
      </c>
      <c r="F762" s="6">
        <v>2</v>
      </c>
      <c r="G762" s="7">
        <v>3</v>
      </c>
    </row>
    <row r="763" spans="2:7">
      <c r="B763" s="6">
        <v>5.65</v>
      </c>
      <c r="C763" s="6">
        <v>2.8250000000000002</v>
      </c>
      <c r="D763" s="6">
        <v>1.56</v>
      </c>
      <c r="E763" s="6">
        <v>0.55221238900000003</v>
      </c>
      <c r="F763" s="6">
        <v>3</v>
      </c>
      <c r="G763" s="7">
        <v>4</v>
      </c>
    </row>
    <row r="764" spans="2:7">
      <c r="B764" s="6">
        <v>5.47</v>
      </c>
      <c r="C764" s="6">
        <v>2.7349999999999999</v>
      </c>
      <c r="D764" s="6">
        <v>1.1299999999999999</v>
      </c>
      <c r="E764" s="6">
        <v>0.41316270599999999</v>
      </c>
      <c r="F764" s="6">
        <v>2</v>
      </c>
      <c r="G764" s="7">
        <v>4</v>
      </c>
    </row>
    <row r="765" spans="2:7">
      <c r="B765" s="6">
        <v>5.47</v>
      </c>
      <c r="C765" s="6">
        <v>2.7349999999999999</v>
      </c>
      <c r="D765" s="6">
        <v>1.22</v>
      </c>
      <c r="E765" s="6">
        <v>0.44606947000000002</v>
      </c>
      <c r="F765" s="6">
        <v>3</v>
      </c>
      <c r="G765" s="7">
        <v>4</v>
      </c>
    </row>
    <row r="766" spans="2:7">
      <c r="B766" s="6">
        <v>5.04</v>
      </c>
      <c r="C766" s="6">
        <v>2.52</v>
      </c>
      <c r="D766" s="6">
        <v>1.48</v>
      </c>
      <c r="E766" s="6">
        <v>0.58730158700000001</v>
      </c>
      <c r="F766" s="6">
        <v>3</v>
      </c>
      <c r="G766" s="7">
        <v>5</v>
      </c>
    </row>
    <row r="767" spans="2:7">
      <c r="B767" s="6">
        <v>5.04</v>
      </c>
      <c r="C767" s="6">
        <v>2.52</v>
      </c>
      <c r="D767" s="6">
        <v>1.38</v>
      </c>
      <c r="E767" s="6">
        <v>0.54761904800000005</v>
      </c>
      <c r="F767" s="6">
        <v>3</v>
      </c>
      <c r="G767" s="7">
        <v>4</v>
      </c>
    </row>
    <row r="768" spans="2:7">
      <c r="B768" s="6">
        <v>5.04</v>
      </c>
      <c r="C768" s="6">
        <v>2.52</v>
      </c>
      <c r="D768" s="6">
        <v>0.97</v>
      </c>
      <c r="E768" s="6">
        <v>0.38492063500000001</v>
      </c>
      <c r="F768" s="6">
        <v>2</v>
      </c>
      <c r="G768" s="7">
        <v>4</v>
      </c>
    </row>
    <row r="769" spans="2:7">
      <c r="B769" s="6">
        <v>5.04</v>
      </c>
      <c r="C769" s="6">
        <v>2.52</v>
      </c>
      <c r="D769" s="6">
        <v>1.6</v>
      </c>
      <c r="E769" s="6">
        <v>0.63492063499999996</v>
      </c>
      <c r="F769" s="6">
        <v>3</v>
      </c>
      <c r="G769" s="7">
        <v>5</v>
      </c>
    </row>
    <row r="770" spans="2:7">
      <c r="B770" s="6">
        <v>5.16</v>
      </c>
      <c r="C770" s="6">
        <v>2.58</v>
      </c>
      <c r="D770" s="6">
        <v>0.82</v>
      </c>
      <c r="E770" s="6">
        <v>0.31782945699999998</v>
      </c>
      <c r="F770" s="6">
        <v>2</v>
      </c>
      <c r="G770" s="7">
        <v>3</v>
      </c>
    </row>
    <row r="771" spans="2:7">
      <c r="B771" s="6">
        <v>5.16</v>
      </c>
      <c r="C771" s="6">
        <v>2.58</v>
      </c>
      <c r="D771" s="6">
        <v>0.36</v>
      </c>
      <c r="E771" s="6">
        <v>0.139534884</v>
      </c>
      <c r="F771" s="6">
        <v>1</v>
      </c>
      <c r="G771" s="7">
        <v>2</v>
      </c>
    </row>
    <row r="772" spans="2:7">
      <c r="B772" s="6">
        <v>5.0999999999999996</v>
      </c>
      <c r="C772" s="6">
        <v>2.5499999999999998</v>
      </c>
      <c r="D772" s="6">
        <v>1.32</v>
      </c>
      <c r="E772" s="6">
        <v>0.51764705899999996</v>
      </c>
      <c r="F772" s="6">
        <v>3</v>
      </c>
      <c r="G772" s="7">
        <v>4</v>
      </c>
    </row>
    <row r="773" spans="2:7">
      <c r="B773" s="6">
        <v>5.0999999999999996</v>
      </c>
      <c r="C773" s="6">
        <v>2.5499999999999998</v>
      </c>
      <c r="D773" s="6">
        <v>1.32</v>
      </c>
      <c r="E773" s="6">
        <v>0.51764705899999996</v>
      </c>
      <c r="F773" s="6">
        <v>3</v>
      </c>
      <c r="G773" s="7">
        <v>4</v>
      </c>
    </row>
    <row r="774" spans="2:7">
      <c r="B774" s="6">
        <v>5.34</v>
      </c>
      <c r="C774" s="6">
        <v>2.67</v>
      </c>
      <c r="D774" s="6">
        <v>1.34</v>
      </c>
      <c r="E774" s="6">
        <v>0.501872659</v>
      </c>
      <c r="F774" s="6">
        <v>3</v>
      </c>
      <c r="G774" s="7">
        <v>4</v>
      </c>
    </row>
    <row r="775" spans="2:7">
      <c r="B775" s="6">
        <v>5.34</v>
      </c>
      <c r="C775" s="6">
        <v>2.67</v>
      </c>
      <c r="D775" s="6">
        <v>2.2999999999999998</v>
      </c>
      <c r="E775" s="6">
        <v>0.86142322100000002</v>
      </c>
      <c r="F775" s="6">
        <v>3</v>
      </c>
      <c r="G775" s="7">
        <v>5</v>
      </c>
    </row>
    <row r="776" spans="2:7">
      <c r="B776" s="6">
        <v>5.47</v>
      </c>
      <c r="C776" s="6">
        <v>2.7349999999999999</v>
      </c>
      <c r="D776" s="6">
        <v>0.97</v>
      </c>
      <c r="E776" s="6">
        <v>0.35466179199999998</v>
      </c>
      <c r="F776" s="6">
        <v>2</v>
      </c>
      <c r="G776" s="7">
        <v>3</v>
      </c>
    </row>
    <row r="777" spans="2:7">
      <c r="B777" s="6">
        <v>5.47</v>
      </c>
      <c r="C777" s="6">
        <v>2.7349999999999999</v>
      </c>
      <c r="D777" s="6">
        <v>1.21</v>
      </c>
      <c r="E777" s="6">
        <v>0.442413163</v>
      </c>
      <c r="F777" s="6">
        <v>3</v>
      </c>
      <c r="G777" s="7">
        <v>4</v>
      </c>
    </row>
    <row r="778" spans="2:7">
      <c r="B778" s="6">
        <v>5.47</v>
      </c>
      <c r="C778" s="6">
        <v>2.7349999999999999</v>
      </c>
      <c r="D778" s="6">
        <v>1.1299999999999999</v>
      </c>
      <c r="E778" s="6">
        <v>0.41316270599999999</v>
      </c>
      <c r="F778" s="6">
        <v>2</v>
      </c>
      <c r="G778" s="7">
        <v>4</v>
      </c>
    </row>
    <row r="779" spans="2:7">
      <c r="B779" s="6">
        <v>5.47</v>
      </c>
      <c r="C779" s="6">
        <v>2.7349999999999999</v>
      </c>
      <c r="D779" s="6">
        <v>1.5</v>
      </c>
      <c r="E779" s="6">
        <v>0.54844606900000004</v>
      </c>
      <c r="F779" s="6">
        <v>3</v>
      </c>
      <c r="G779" s="7">
        <v>4</v>
      </c>
    </row>
    <row r="780" spans="2:7">
      <c r="B780" s="6">
        <v>5.42</v>
      </c>
      <c r="C780" s="6">
        <v>2.71</v>
      </c>
      <c r="D780" s="6">
        <v>1.97</v>
      </c>
      <c r="E780" s="6">
        <v>0.726937269</v>
      </c>
      <c r="F780" s="6">
        <v>3</v>
      </c>
      <c r="G780" s="7">
        <v>5</v>
      </c>
    </row>
    <row r="781" spans="2:7">
      <c r="B781" s="6">
        <v>5.42</v>
      </c>
      <c r="C781" s="6">
        <v>2.71</v>
      </c>
      <c r="D781" s="6">
        <v>1.95</v>
      </c>
      <c r="E781" s="6">
        <v>0.71955719600000001</v>
      </c>
      <c r="F781" s="6">
        <v>3</v>
      </c>
      <c r="G781" s="7">
        <v>5</v>
      </c>
    </row>
    <row r="782" spans="2:7">
      <c r="B782" s="6">
        <v>4.8899999999999997</v>
      </c>
      <c r="C782" s="6">
        <v>2.4449999999999998</v>
      </c>
      <c r="D782" s="6">
        <v>0.86</v>
      </c>
      <c r="E782" s="6">
        <v>0.35173824100000001</v>
      </c>
      <c r="F782" s="6">
        <v>2</v>
      </c>
      <c r="G782" s="7">
        <v>3</v>
      </c>
    </row>
    <row r="783" spans="2:7">
      <c r="B783" s="6">
        <v>4.8899999999999997</v>
      </c>
      <c r="C783" s="6">
        <v>2.4449999999999998</v>
      </c>
      <c r="D783" s="6">
        <v>0.41</v>
      </c>
      <c r="E783" s="6">
        <v>0.167689162</v>
      </c>
      <c r="F783" s="6">
        <v>1</v>
      </c>
      <c r="G783" s="7">
        <v>2</v>
      </c>
    </row>
    <row r="784" spans="2:7">
      <c r="B784" s="6">
        <v>5.44</v>
      </c>
      <c r="C784" s="6">
        <v>2.72</v>
      </c>
      <c r="D784" s="6">
        <v>0.49</v>
      </c>
      <c r="E784" s="6">
        <v>0.180147059</v>
      </c>
      <c r="F784" s="6">
        <v>1</v>
      </c>
      <c r="G784" s="7">
        <v>2</v>
      </c>
    </row>
    <row r="785" spans="2:7">
      <c r="B785" s="6">
        <v>5.44</v>
      </c>
      <c r="C785" s="6">
        <v>2.72</v>
      </c>
      <c r="D785" s="6">
        <v>1.33</v>
      </c>
      <c r="E785" s="6">
        <v>0.48897058799999998</v>
      </c>
      <c r="F785" s="6">
        <v>3</v>
      </c>
      <c r="G785" s="7">
        <v>4</v>
      </c>
    </row>
    <row r="786" spans="2:7">
      <c r="B786" s="6">
        <v>5.27</v>
      </c>
      <c r="C786" s="6">
        <v>2.6349999999999998</v>
      </c>
      <c r="D786" s="6">
        <v>1.21</v>
      </c>
      <c r="E786" s="6">
        <v>0.45920303600000001</v>
      </c>
      <c r="F786" s="6">
        <v>3</v>
      </c>
      <c r="G786" s="7">
        <v>4</v>
      </c>
    </row>
    <row r="787" spans="2:7">
      <c r="B787" s="6">
        <v>5.27</v>
      </c>
      <c r="C787" s="6">
        <v>2.6349999999999998</v>
      </c>
      <c r="D787" s="6">
        <v>1.89</v>
      </c>
      <c r="E787" s="6">
        <v>0.71726755200000003</v>
      </c>
      <c r="F787" s="6">
        <v>3</v>
      </c>
      <c r="G787" s="7">
        <v>5</v>
      </c>
    </row>
    <row r="788" spans="2:7">
      <c r="B788" s="6">
        <v>5.54</v>
      </c>
      <c r="C788" s="6">
        <v>2.77</v>
      </c>
      <c r="D788" s="6">
        <v>1.1100000000000001</v>
      </c>
      <c r="E788" s="6">
        <v>0.40072202200000001</v>
      </c>
      <c r="F788" s="6">
        <v>2</v>
      </c>
      <c r="G788" s="7">
        <v>4</v>
      </c>
    </row>
    <row r="789" spans="2:7">
      <c r="B789" s="6">
        <v>5.54</v>
      </c>
      <c r="C789" s="6">
        <v>2.77</v>
      </c>
      <c r="D789" s="6">
        <v>1.83</v>
      </c>
      <c r="E789" s="6">
        <v>0.66064981899999997</v>
      </c>
      <c r="F789" s="6">
        <v>3</v>
      </c>
      <c r="G789" s="7">
        <v>5</v>
      </c>
    </row>
    <row r="790" spans="2:7">
      <c r="B790" s="6">
        <v>5.29</v>
      </c>
      <c r="C790" s="6">
        <v>2.645</v>
      </c>
      <c r="D790" s="6">
        <v>0.87</v>
      </c>
      <c r="E790" s="6">
        <v>0.32892249499999998</v>
      </c>
      <c r="F790" s="6">
        <v>2</v>
      </c>
      <c r="G790" s="7">
        <v>3</v>
      </c>
    </row>
    <row r="791" spans="2:7">
      <c r="B791" s="6">
        <v>5.29</v>
      </c>
      <c r="C791" s="6">
        <v>2.645</v>
      </c>
      <c r="D791" s="6">
        <v>1.61</v>
      </c>
      <c r="E791" s="6">
        <v>0.60869565199999998</v>
      </c>
      <c r="F791" s="6">
        <v>3</v>
      </c>
      <c r="G791" s="7">
        <v>5</v>
      </c>
    </row>
    <row r="792" spans="2:7">
      <c r="B792" s="6">
        <v>5.13</v>
      </c>
      <c r="C792" s="6">
        <v>2.5649999999999999</v>
      </c>
      <c r="D792" s="6">
        <v>0.68</v>
      </c>
      <c r="E792" s="6">
        <v>0.26510721199999998</v>
      </c>
      <c r="F792" s="6">
        <v>2</v>
      </c>
      <c r="G792" s="7">
        <v>3</v>
      </c>
    </row>
    <row r="793" spans="2:7">
      <c r="B793" s="6">
        <v>5.13</v>
      </c>
      <c r="C793" s="6">
        <v>2.5649999999999999</v>
      </c>
      <c r="D793" s="6">
        <v>0.84</v>
      </c>
      <c r="E793" s="6">
        <v>0.32748537999999999</v>
      </c>
      <c r="F793" s="6">
        <v>2</v>
      </c>
      <c r="G793" s="7">
        <v>3</v>
      </c>
    </row>
    <row r="794" spans="2:7">
      <c r="B794" s="6">
        <v>5.54</v>
      </c>
      <c r="C794" s="6">
        <v>2.77</v>
      </c>
      <c r="D794" s="6">
        <v>0.94</v>
      </c>
      <c r="E794" s="6">
        <v>0.33935018099999997</v>
      </c>
      <c r="F794" s="6">
        <v>2</v>
      </c>
      <c r="G794" s="7">
        <v>3</v>
      </c>
    </row>
    <row r="795" spans="2:7">
      <c r="B795" s="6">
        <v>5.54</v>
      </c>
      <c r="C795" s="6">
        <v>2.77</v>
      </c>
      <c r="D795" s="6">
        <v>0.83</v>
      </c>
      <c r="E795" s="6">
        <v>0.29963898900000002</v>
      </c>
      <c r="F795" s="6">
        <v>2</v>
      </c>
      <c r="G795" s="7">
        <v>3</v>
      </c>
    </row>
    <row r="796" spans="2:7">
      <c r="B796" s="6">
        <v>5.41</v>
      </c>
      <c r="C796" s="6">
        <v>2.7050000000000001</v>
      </c>
      <c r="D796" s="6">
        <v>1.91</v>
      </c>
      <c r="E796" s="6">
        <v>0.70609981499999996</v>
      </c>
      <c r="F796" s="6">
        <v>3</v>
      </c>
      <c r="G796" s="7">
        <v>5</v>
      </c>
    </row>
    <row r="797" spans="2:7">
      <c r="B797" s="6">
        <v>5.41</v>
      </c>
      <c r="C797" s="6">
        <v>2.7050000000000001</v>
      </c>
      <c r="D797" s="6">
        <v>0.67</v>
      </c>
      <c r="E797" s="6">
        <v>0.247689464</v>
      </c>
      <c r="F797" s="6">
        <v>2</v>
      </c>
      <c r="G797" s="7">
        <v>3</v>
      </c>
    </row>
    <row r="798" spans="2:7">
      <c r="B798" s="6">
        <v>5.23</v>
      </c>
      <c r="C798" s="6">
        <v>2.6150000000000002</v>
      </c>
      <c r="D798" s="6">
        <v>1.31</v>
      </c>
      <c r="E798" s="6">
        <v>0.50095602299999997</v>
      </c>
      <c r="F798" s="6">
        <v>3</v>
      </c>
      <c r="G798" s="7">
        <v>4</v>
      </c>
    </row>
    <row r="799" spans="2:7">
      <c r="B799" s="6">
        <v>5.23</v>
      </c>
      <c r="C799" s="6">
        <v>2.6150000000000002</v>
      </c>
      <c r="D799" s="6">
        <v>1.62</v>
      </c>
      <c r="E799" s="6">
        <v>0.61950286799999998</v>
      </c>
      <c r="F799" s="6">
        <v>3</v>
      </c>
      <c r="G799" s="7">
        <v>5</v>
      </c>
    </row>
    <row r="800" spans="2:7">
      <c r="B800" s="6">
        <v>5.29</v>
      </c>
      <c r="C800" s="6">
        <v>2.645</v>
      </c>
      <c r="D800" s="6">
        <v>0.7</v>
      </c>
      <c r="E800" s="6">
        <v>0.26465028400000001</v>
      </c>
      <c r="F800" s="6">
        <v>2</v>
      </c>
      <c r="G800" s="7">
        <v>3</v>
      </c>
    </row>
    <row r="801" spans="2:7">
      <c r="B801" s="6">
        <v>5.29</v>
      </c>
      <c r="C801" s="6">
        <v>2.645</v>
      </c>
      <c r="D801" s="6">
        <v>1.76</v>
      </c>
      <c r="E801" s="6">
        <v>0.66540642699999997</v>
      </c>
      <c r="F801" s="6">
        <v>3</v>
      </c>
      <c r="G801" s="7">
        <v>5</v>
      </c>
    </row>
    <row r="802" spans="2:7">
      <c r="B802" s="6">
        <v>5.21</v>
      </c>
      <c r="C802" s="6">
        <v>2.605</v>
      </c>
      <c r="D802" s="6">
        <v>0.52</v>
      </c>
      <c r="E802" s="6">
        <v>0.19961612300000001</v>
      </c>
      <c r="F802" s="6">
        <v>2</v>
      </c>
      <c r="G802" s="7">
        <v>2</v>
      </c>
    </row>
    <row r="803" spans="2:7">
      <c r="B803" s="6">
        <v>5.21</v>
      </c>
      <c r="C803" s="6">
        <v>2.605</v>
      </c>
      <c r="D803" s="6">
        <v>0.9</v>
      </c>
      <c r="E803" s="6">
        <v>0.34548944300000001</v>
      </c>
      <c r="F803" s="6">
        <v>2</v>
      </c>
      <c r="G803" s="7">
        <v>3</v>
      </c>
    </row>
    <row r="804" spans="2:7">
      <c r="B804" s="6">
        <v>5.47</v>
      </c>
      <c r="C804" s="6">
        <v>2.7349999999999999</v>
      </c>
      <c r="D804" s="6">
        <v>1.22</v>
      </c>
      <c r="E804" s="6">
        <v>0.44606947000000002</v>
      </c>
      <c r="F804" s="6">
        <v>3</v>
      </c>
      <c r="G804" s="7">
        <v>4</v>
      </c>
    </row>
    <row r="805" spans="2:7">
      <c r="B805" s="6">
        <v>5.47</v>
      </c>
      <c r="C805" s="6">
        <v>2.7349999999999999</v>
      </c>
      <c r="D805" s="6">
        <v>1.53</v>
      </c>
      <c r="E805" s="6">
        <v>0.55941499100000003</v>
      </c>
      <c r="F805" s="6">
        <v>3</v>
      </c>
      <c r="G805" s="7">
        <v>5</v>
      </c>
    </row>
    <row r="806" spans="2:7">
      <c r="B806" s="6">
        <v>5.36</v>
      </c>
      <c r="C806" s="6">
        <v>2.68</v>
      </c>
      <c r="D806" s="6">
        <v>2.41</v>
      </c>
      <c r="E806" s="6">
        <v>0.89925373099999995</v>
      </c>
      <c r="F806" s="6">
        <v>3</v>
      </c>
      <c r="G806" s="7">
        <v>5</v>
      </c>
    </row>
    <row r="807" spans="2:7">
      <c r="B807" s="6">
        <v>5.36</v>
      </c>
      <c r="C807" s="6">
        <v>2.68</v>
      </c>
      <c r="D807" s="6">
        <v>0.99</v>
      </c>
      <c r="E807" s="6">
        <v>0.36940298500000002</v>
      </c>
      <c r="F807" s="6">
        <v>2</v>
      </c>
      <c r="G807" s="7">
        <v>4</v>
      </c>
    </row>
    <row r="808" spans="2:7">
      <c r="B808" s="6">
        <v>5.14</v>
      </c>
      <c r="C808" s="6">
        <v>2.57</v>
      </c>
      <c r="D808" s="6">
        <v>1.28</v>
      </c>
      <c r="E808" s="6">
        <v>0.498054475</v>
      </c>
      <c r="F808" s="6">
        <v>3</v>
      </c>
      <c r="G808" s="7">
        <v>4</v>
      </c>
    </row>
    <row r="809" spans="2:7">
      <c r="B809" s="6">
        <v>5.14</v>
      </c>
      <c r="C809" s="6">
        <v>2.57</v>
      </c>
      <c r="D809" s="6">
        <v>1.08</v>
      </c>
      <c r="E809" s="6">
        <v>0.42023346299999997</v>
      </c>
      <c r="F809" s="6">
        <v>2</v>
      </c>
      <c r="G809" s="7">
        <v>4</v>
      </c>
    </row>
    <row r="810" spans="2:7">
      <c r="B810" s="6">
        <v>5.32</v>
      </c>
      <c r="C810" s="6">
        <v>2.66</v>
      </c>
      <c r="D810" s="6">
        <v>1.86</v>
      </c>
      <c r="E810" s="6">
        <v>0.69924812000000003</v>
      </c>
      <c r="F810" s="6">
        <v>3</v>
      </c>
      <c r="G810" s="7">
        <v>5</v>
      </c>
    </row>
    <row r="811" spans="2:7">
      <c r="B811" s="6">
        <v>5.32</v>
      </c>
      <c r="C811" s="6">
        <v>2.66</v>
      </c>
      <c r="D811" s="6">
        <v>1.2</v>
      </c>
      <c r="E811" s="6">
        <v>0.45112782000000001</v>
      </c>
      <c r="F811" s="6">
        <v>3</v>
      </c>
      <c r="G811" s="7">
        <v>4</v>
      </c>
    </row>
    <row r="812" spans="2:7">
      <c r="B812" s="6">
        <v>5.13</v>
      </c>
      <c r="C812" s="6">
        <v>2.5649999999999999</v>
      </c>
      <c r="D812" s="6">
        <v>1.1299999999999999</v>
      </c>
      <c r="E812" s="6">
        <v>0.44054580900000001</v>
      </c>
      <c r="F812" s="6">
        <v>3</v>
      </c>
      <c r="G812" s="7">
        <v>4</v>
      </c>
    </row>
    <row r="813" spans="2:7">
      <c r="B813" s="6">
        <v>5.13</v>
      </c>
      <c r="C813" s="6">
        <v>2.5649999999999999</v>
      </c>
      <c r="D813" s="6">
        <v>1.63</v>
      </c>
      <c r="E813" s="6">
        <v>0.63547758300000001</v>
      </c>
      <c r="F813" s="6">
        <v>3</v>
      </c>
      <c r="G813" s="7">
        <v>5</v>
      </c>
    </row>
    <row r="814" spans="2:7">
      <c r="B814" s="6">
        <v>5.35</v>
      </c>
      <c r="C814" s="6">
        <v>2.6749999999999998</v>
      </c>
      <c r="D814" s="6">
        <v>0.6</v>
      </c>
      <c r="E814" s="6">
        <v>0.22429906499999999</v>
      </c>
      <c r="F814" s="6">
        <v>2</v>
      </c>
      <c r="G814" s="7">
        <v>2</v>
      </c>
    </row>
    <row r="815" spans="2:7">
      <c r="B815" s="6">
        <v>5.35</v>
      </c>
      <c r="C815" s="6">
        <v>2.6749999999999998</v>
      </c>
      <c r="D815" s="6">
        <v>0.49</v>
      </c>
      <c r="E815" s="6">
        <v>0.18317757000000001</v>
      </c>
      <c r="F815" s="6">
        <v>1</v>
      </c>
      <c r="G815" s="7">
        <v>2</v>
      </c>
    </row>
    <row r="816" spans="2:7">
      <c r="B816" s="6">
        <v>5.29</v>
      </c>
      <c r="C816" s="6">
        <v>2.645</v>
      </c>
      <c r="D816" s="6">
        <v>1.3</v>
      </c>
      <c r="E816" s="6">
        <v>0.49149338399999998</v>
      </c>
      <c r="F816" s="6">
        <v>3</v>
      </c>
      <c r="G816" s="7">
        <v>4</v>
      </c>
    </row>
    <row r="817" spans="1:7">
      <c r="B817" s="6">
        <v>5.29</v>
      </c>
      <c r="C817" s="6">
        <v>2.645</v>
      </c>
      <c r="D817" s="6">
        <v>1.65</v>
      </c>
      <c r="E817" s="6">
        <v>0.62381852599999998</v>
      </c>
      <c r="F817" s="6">
        <v>3</v>
      </c>
      <c r="G817" s="7">
        <v>5</v>
      </c>
    </row>
    <row r="818" spans="1:7">
      <c r="B818" s="6">
        <v>5.23</v>
      </c>
      <c r="C818" s="6">
        <v>2.6150000000000002</v>
      </c>
      <c r="D818" s="6">
        <v>1.43</v>
      </c>
      <c r="E818" s="6">
        <v>0.54684512399999996</v>
      </c>
      <c r="F818" s="6">
        <v>3</v>
      </c>
      <c r="G818" s="7">
        <v>4</v>
      </c>
    </row>
    <row r="819" spans="1:7">
      <c r="B819" s="6">
        <v>5.23</v>
      </c>
      <c r="C819" s="6">
        <v>2.6150000000000002</v>
      </c>
      <c r="D819" s="6">
        <v>1.88</v>
      </c>
      <c r="E819" s="6">
        <v>0.71892925399999996</v>
      </c>
      <c r="F819" s="6">
        <v>3</v>
      </c>
      <c r="G819" s="7">
        <v>5</v>
      </c>
    </row>
    <row r="820" spans="1:7">
      <c r="B820" s="6">
        <v>5.2</v>
      </c>
      <c r="C820" s="6">
        <v>2.6</v>
      </c>
      <c r="D820" s="6">
        <v>1.24</v>
      </c>
      <c r="E820" s="6">
        <v>0.47692307699999997</v>
      </c>
      <c r="F820" s="6">
        <v>3</v>
      </c>
      <c r="G820" s="7">
        <v>4</v>
      </c>
    </row>
    <row r="821" spans="1:7">
      <c r="B821" s="6">
        <v>5.2</v>
      </c>
      <c r="C821" s="6">
        <v>2.6</v>
      </c>
      <c r="D821" s="6">
        <v>1.21</v>
      </c>
      <c r="E821" s="6">
        <v>0.465384615</v>
      </c>
      <c r="F821" s="6">
        <v>3</v>
      </c>
      <c r="G821" s="7">
        <v>4</v>
      </c>
    </row>
    <row r="822" spans="1:7">
      <c r="B822" s="6">
        <v>5.36</v>
      </c>
      <c r="C822" s="6">
        <v>2.68</v>
      </c>
      <c r="D822" s="6">
        <v>1.46</v>
      </c>
      <c r="E822" s="6">
        <v>0.544776119</v>
      </c>
      <c r="F822" s="6">
        <v>3</v>
      </c>
      <c r="G822" s="7">
        <v>4</v>
      </c>
    </row>
    <row r="823" spans="1:7">
      <c r="B823" s="6">
        <v>5.36</v>
      </c>
      <c r="C823" s="6">
        <v>2.68</v>
      </c>
      <c r="D823" s="6">
        <v>1.0900000000000001</v>
      </c>
      <c r="E823" s="6">
        <v>0.40671641800000002</v>
      </c>
      <c r="F823" s="6">
        <v>2</v>
      </c>
      <c r="G823" s="7">
        <v>4</v>
      </c>
    </row>
    <row r="824" spans="1:7">
      <c r="B824" s="6">
        <v>5.36</v>
      </c>
      <c r="C824" s="6">
        <v>2.68</v>
      </c>
      <c r="D824" s="6">
        <v>0.7</v>
      </c>
      <c r="E824" s="6">
        <v>0.26119403000000002</v>
      </c>
      <c r="F824" s="6">
        <v>2</v>
      </c>
      <c r="G824" s="7">
        <v>3</v>
      </c>
    </row>
    <row r="825" spans="1:7">
      <c r="B825" s="6">
        <v>5.36</v>
      </c>
      <c r="C825" s="6">
        <v>2.68</v>
      </c>
      <c r="D825" s="6">
        <v>1.04</v>
      </c>
      <c r="E825" s="6">
        <v>0.38805970099999998</v>
      </c>
      <c r="F825" s="6">
        <v>2</v>
      </c>
      <c r="G825" s="7">
        <v>4</v>
      </c>
    </row>
    <row r="826" spans="1:7">
      <c r="A826" t="s">
        <v>48</v>
      </c>
      <c r="B826">
        <v>3.64</v>
      </c>
      <c r="C826">
        <f>B826/2</f>
        <v>1.82</v>
      </c>
      <c r="D826">
        <v>0.6</v>
      </c>
      <c r="E826">
        <f>D826/C826</f>
        <v>0.32967032967032966</v>
      </c>
      <c r="F826">
        <f>IF(E826&lt;0.19,1,IF(E826&lt;0.43,2,3))</f>
        <v>2</v>
      </c>
      <c r="G826" s="2">
        <f>IF(E826&gt;0.553,5,IF(E826&gt;0.368,4,IF(E826&gt;0.226,3,IF(E826&gt;0.106,2,1))))</f>
        <v>3</v>
      </c>
    </row>
    <row r="827" spans="1:7">
      <c r="B827">
        <v>3.64</v>
      </c>
      <c r="C827">
        <f t="shared" ref="C827:C925" si="11">B827/2</f>
        <v>1.82</v>
      </c>
      <c r="D827">
        <v>0.89</v>
      </c>
      <c r="E827">
        <f t="shared" ref="E827:E925" si="12">D827/C827</f>
        <v>0.48901098901098899</v>
      </c>
      <c r="F827">
        <f t="shared" ref="F827:F925" si="13">IF(E827&lt;0.19,1,IF(E827&lt;0.43,2,3))</f>
        <v>3</v>
      </c>
      <c r="G827" s="2">
        <f t="shared" ref="G827:G925" si="14">IF(E827&gt;0.553,5,IF(E827&gt;0.368,4,IF(E827&gt;0.226,3,IF(E827&gt;0.106,2,1))))</f>
        <v>4</v>
      </c>
    </row>
    <row r="828" spans="1:7">
      <c r="B828">
        <v>3.11</v>
      </c>
      <c r="C828">
        <f t="shared" si="11"/>
        <v>1.5549999999999999</v>
      </c>
      <c r="D828">
        <v>0.72</v>
      </c>
      <c r="E828">
        <f t="shared" si="12"/>
        <v>0.46302250803858519</v>
      </c>
      <c r="F828">
        <f t="shared" si="13"/>
        <v>3</v>
      </c>
      <c r="G828" s="2">
        <f t="shared" si="14"/>
        <v>4</v>
      </c>
    </row>
    <row r="829" spans="1:7">
      <c r="B829">
        <v>3.11</v>
      </c>
      <c r="C829">
        <f t="shared" si="11"/>
        <v>1.5549999999999999</v>
      </c>
      <c r="D829">
        <v>0.84</v>
      </c>
      <c r="E829">
        <f t="shared" si="12"/>
        <v>0.54019292604501612</v>
      </c>
      <c r="F829">
        <f t="shared" si="13"/>
        <v>3</v>
      </c>
      <c r="G829" s="2">
        <f t="shared" si="14"/>
        <v>4</v>
      </c>
    </row>
    <row r="830" spans="1:7">
      <c r="B830">
        <v>3.69</v>
      </c>
      <c r="C830">
        <f t="shared" si="11"/>
        <v>1.845</v>
      </c>
      <c r="D830">
        <v>0.13</v>
      </c>
      <c r="E830">
        <f t="shared" si="12"/>
        <v>7.0460704607046079E-2</v>
      </c>
      <c r="F830">
        <f t="shared" si="13"/>
        <v>1</v>
      </c>
      <c r="G830" s="2">
        <f t="shared" si="14"/>
        <v>1</v>
      </c>
    </row>
    <row r="831" spans="1:7">
      <c r="B831">
        <v>3.69</v>
      </c>
      <c r="C831">
        <f t="shared" si="11"/>
        <v>1.845</v>
      </c>
      <c r="D831">
        <v>0.54</v>
      </c>
      <c r="E831">
        <f t="shared" si="12"/>
        <v>0.29268292682926833</v>
      </c>
      <c r="F831">
        <f t="shared" si="13"/>
        <v>2</v>
      </c>
      <c r="G831" s="2">
        <f t="shared" si="14"/>
        <v>3</v>
      </c>
    </row>
    <row r="832" spans="1:7">
      <c r="B832">
        <v>3.58</v>
      </c>
      <c r="C832">
        <f t="shared" si="11"/>
        <v>1.79</v>
      </c>
      <c r="D832">
        <v>0.6</v>
      </c>
      <c r="E832">
        <f t="shared" si="12"/>
        <v>0.33519553072625696</v>
      </c>
      <c r="F832">
        <f t="shared" si="13"/>
        <v>2</v>
      </c>
      <c r="G832" s="2">
        <f t="shared" si="14"/>
        <v>3</v>
      </c>
    </row>
    <row r="833" spans="2:7">
      <c r="B833">
        <v>3.58</v>
      </c>
      <c r="C833">
        <f t="shared" si="11"/>
        <v>1.79</v>
      </c>
      <c r="D833">
        <v>0.59</v>
      </c>
      <c r="E833">
        <f t="shared" si="12"/>
        <v>0.32960893854748602</v>
      </c>
      <c r="F833">
        <f t="shared" si="13"/>
        <v>2</v>
      </c>
      <c r="G833" s="2">
        <f t="shared" si="14"/>
        <v>3</v>
      </c>
    </row>
    <row r="834" spans="2:7">
      <c r="B834">
        <v>3.39</v>
      </c>
      <c r="C834">
        <f t="shared" si="11"/>
        <v>1.6950000000000001</v>
      </c>
      <c r="D834">
        <v>0.3</v>
      </c>
      <c r="E834">
        <f t="shared" si="12"/>
        <v>0.17699115044247787</v>
      </c>
      <c r="F834">
        <f t="shared" si="13"/>
        <v>1</v>
      </c>
      <c r="G834" s="2">
        <f t="shared" si="14"/>
        <v>2</v>
      </c>
    </row>
    <row r="835" spans="2:7">
      <c r="B835">
        <v>3.39</v>
      </c>
      <c r="C835">
        <f t="shared" si="11"/>
        <v>1.6950000000000001</v>
      </c>
      <c r="D835">
        <v>1.22</v>
      </c>
      <c r="E835">
        <f t="shared" si="12"/>
        <v>0.71976401179940996</v>
      </c>
      <c r="F835">
        <f t="shared" si="13"/>
        <v>3</v>
      </c>
      <c r="G835" s="2">
        <f t="shared" si="14"/>
        <v>5</v>
      </c>
    </row>
    <row r="836" spans="2:7">
      <c r="B836">
        <v>3.24</v>
      </c>
      <c r="C836">
        <f t="shared" si="11"/>
        <v>1.62</v>
      </c>
      <c r="D836">
        <v>0.99</v>
      </c>
      <c r="E836">
        <f t="shared" si="12"/>
        <v>0.61111111111111105</v>
      </c>
      <c r="F836">
        <f t="shared" si="13"/>
        <v>3</v>
      </c>
      <c r="G836" s="2">
        <f t="shared" si="14"/>
        <v>5</v>
      </c>
    </row>
    <row r="837" spans="2:7">
      <c r="B837">
        <v>3.24</v>
      </c>
      <c r="C837">
        <f t="shared" si="11"/>
        <v>1.62</v>
      </c>
      <c r="D837">
        <v>1</v>
      </c>
      <c r="E837">
        <f t="shared" si="12"/>
        <v>0.61728395061728392</v>
      </c>
      <c r="F837">
        <f t="shared" si="13"/>
        <v>3</v>
      </c>
      <c r="G837" s="2">
        <f t="shared" si="14"/>
        <v>5</v>
      </c>
    </row>
    <row r="838" spans="2:7">
      <c r="B838">
        <v>3.37</v>
      </c>
      <c r="C838">
        <f t="shared" si="11"/>
        <v>1.6850000000000001</v>
      </c>
      <c r="D838">
        <v>0.72</v>
      </c>
      <c r="E838">
        <f t="shared" si="12"/>
        <v>0.42729970326409494</v>
      </c>
      <c r="F838">
        <f t="shared" si="13"/>
        <v>2</v>
      </c>
      <c r="G838" s="2">
        <f t="shared" si="14"/>
        <v>4</v>
      </c>
    </row>
    <row r="839" spans="2:7">
      <c r="B839">
        <v>3.37</v>
      </c>
      <c r="C839">
        <f t="shared" si="11"/>
        <v>1.6850000000000001</v>
      </c>
      <c r="D839">
        <v>0.17</v>
      </c>
      <c r="E839">
        <f t="shared" si="12"/>
        <v>0.10089020771513353</v>
      </c>
      <c r="F839">
        <f t="shared" si="13"/>
        <v>1</v>
      </c>
      <c r="G839" s="2">
        <f t="shared" si="14"/>
        <v>1</v>
      </c>
    </row>
    <row r="840" spans="2:7">
      <c r="B840">
        <v>3.4</v>
      </c>
      <c r="C840">
        <f t="shared" si="11"/>
        <v>1.7</v>
      </c>
      <c r="D840">
        <v>0.4</v>
      </c>
      <c r="E840">
        <f t="shared" si="12"/>
        <v>0.23529411764705885</v>
      </c>
      <c r="F840">
        <f t="shared" si="13"/>
        <v>2</v>
      </c>
      <c r="G840" s="2">
        <f t="shared" si="14"/>
        <v>3</v>
      </c>
    </row>
    <row r="841" spans="2:7">
      <c r="B841">
        <v>3.4</v>
      </c>
      <c r="C841">
        <f t="shared" si="11"/>
        <v>1.7</v>
      </c>
      <c r="D841">
        <v>0.6</v>
      </c>
      <c r="E841">
        <f t="shared" si="12"/>
        <v>0.35294117647058826</v>
      </c>
      <c r="F841">
        <f t="shared" si="13"/>
        <v>2</v>
      </c>
      <c r="G841" s="2">
        <f t="shared" si="14"/>
        <v>3</v>
      </c>
    </row>
    <row r="842" spans="2:7">
      <c r="B842">
        <v>3.3</v>
      </c>
      <c r="C842">
        <f t="shared" si="11"/>
        <v>1.65</v>
      </c>
      <c r="D842">
        <v>1.22</v>
      </c>
      <c r="E842">
        <f t="shared" si="12"/>
        <v>0.73939393939393938</v>
      </c>
      <c r="F842">
        <f t="shared" si="13"/>
        <v>3</v>
      </c>
      <c r="G842" s="2">
        <f t="shared" si="14"/>
        <v>5</v>
      </c>
    </row>
    <row r="843" spans="2:7">
      <c r="B843">
        <v>3.3</v>
      </c>
      <c r="C843">
        <f t="shared" si="11"/>
        <v>1.65</v>
      </c>
      <c r="D843">
        <v>0.9</v>
      </c>
      <c r="E843">
        <f t="shared" si="12"/>
        <v>0.54545454545454553</v>
      </c>
      <c r="F843">
        <f t="shared" si="13"/>
        <v>3</v>
      </c>
      <c r="G843" s="2">
        <f t="shared" si="14"/>
        <v>4</v>
      </c>
    </row>
    <row r="844" spans="2:7">
      <c r="B844">
        <v>3.07</v>
      </c>
      <c r="C844">
        <f t="shared" si="11"/>
        <v>1.5349999999999999</v>
      </c>
      <c r="D844">
        <v>0.19</v>
      </c>
      <c r="E844">
        <f t="shared" si="12"/>
        <v>0.12377850162866451</v>
      </c>
      <c r="F844">
        <f t="shared" si="13"/>
        <v>1</v>
      </c>
      <c r="G844" s="2">
        <f t="shared" si="14"/>
        <v>2</v>
      </c>
    </row>
    <row r="845" spans="2:7">
      <c r="B845">
        <v>3.07</v>
      </c>
      <c r="C845">
        <f t="shared" si="11"/>
        <v>1.5349999999999999</v>
      </c>
      <c r="D845">
        <v>0.44</v>
      </c>
      <c r="E845">
        <f t="shared" si="12"/>
        <v>0.28664495114006516</v>
      </c>
      <c r="F845">
        <f t="shared" si="13"/>
        <v>2</v>
      </c>
      <c r="G845" s="2">
        <f t="shared" si="14"/>
        <v>3</v>
      </c>
    </row>
    <row r="846" spans="2:7">
      <c r="B846">
        <v>3.63</v>
      </c>
      <c r="C846">
        <f t="shared" si="11"/>
        <v>1.8149999999999999</v>
      </c>
      <c r="D846">
        <v>0.78</v>
      </c>
      <c r="E846">
        <f t="shared" si="12"/>
        <v>0.42975206611570249</v>
      </c>
      <c r="F846">
        <f t="shared" si="13"/>
        <v>2</v>
      </c>
      <c r="G846" s="2">
        <f t="shared" si="14"/>
        <v>4</v>
      </c>
    </row>
    <row r="847" spans="2:7">
      <c r="B847">
        <v>3.63</v>
      </c>
      <c r="C847">
        <f t="shared" si="11"/>
        <v>1.8149999999999999</v>
      </c>
      <c r="D847">
        <v>0.4</v>
      </c>
      <c r="E847">
        <f t="shared" si="12"/>
        <v>0.22038567493112948</v>
      </c>
      <c r="F847">
        <f t="shared" si="13"/>
        <v>2</v>
      </c>
      <c r="G847" s="2">
        <f t="shared" si="14"/>
        <v>2</v>
      </c>
    </row>
    <row r="848" spans="2:7">
      <c r="B848">
        <v>3.24</v>
      </c>
      <c r="C848">
        <f t="shared" si="11"/>
        <v>1.62</v>
      </c>
      <c r="D848">
        <v>1.02</v>
      </c>
      <c r="E848">
        <f t="shared" si="12"/>
        <v>0.62962962962962965</v>
      </c>
      <c r="F848">
        <f t="shared" si="13"/>
        <v>3</v>
      </c>
      <c r="G848" s="2">
        <f t="shared" si="14"/>
        <v>5</v>
      </c>
    </row>
    <row r="849" spans="2:7">
      <c r="B849">
        <v>3.24</v>
      </c>
      <c r="C849">
        <f t="shared" si="11"/>
        <v>1.62</v>
      </c>
      <c r="D849">
        <v>0.31</v>
      </c>
      <c r="E849">
        <f t="shared" si="12"/>
        <v>0.19135802469135801</v>
      </c>
      <c r="F849">
        <f t="shared" si="13"/>
        <v>2</v>
      </c>
      <c r="G849" s="2">
        <f t="shared" si="14"/>
        <v>2</v>
      </c>
    </row>
    <row r="850" spans="2:7">
      <c r="B850">
        <v>3.56</v>
      </c>
      <c r="C850">
        <f t="shared" si="11"/>
        <v>1.78</v>
      </c>
      <c r="D850">
        <v>0.3</v>
      </c>
      <c r="E850">
        <f t="shared" si="12"/>
        <v>0.16853932584269662</v>
      </c>
      <c r="F850">
        <f t="shared" si="13"/>
        <v>1</v>
      </c>
      <c r="G850" s="2">
        <f t="shared" si="14"/>
        <v>2</v>
      </c>
    </row>
    <row r="851" spans="2:7">
      <c r="B851">
        <v>3.56</v>
      </c>
      <c r="C851">
        <f t="shared" si="11"/>
        <v>1.78</v>
      </c>
      <c r="D851">
        <v>1.03</v>
      </c>
      <c r="E851">
        <f t="shared" si="12"/>
        <v>0.5786516853932584</v>
      </c>
      <c r="F851">
        <f t="shared" si="13"/>
        <v>3</v>
      </c>
      <c r="G851" s="2">
        <f t="shared" si="14"/>
        <v>5</v>
      </c>
    </row>
    <row r="852" spans="2:7">
      <c r="B852">
        <v>3.41</v>
      </c>
      <c r="C852">
        <f t="shared" si="11"/>
        <v>1.7050000000000001</v>
      </c>
      <c r="D852">
        <v>0.7</v>
      </c>
      <c r="E852">
        <f t="shared" si="12"/>
        <v>0.41055718475073311</v>
      </c>
      <c r="F852">
        <f t="shared" si="13"/>
        <v>2</v>
      </c>
      <c r="G852" s="2">
        <f t="shared" si="14"/>
        <v>4</v>
      </c>
    </row>
    <row r="853" spans="2:7">
      <c r="B853">
        <v>3.41</v>
      </c>
      <c r="C853">
        <f t="shared" si="11"/>
        <v>1.7050000000000001</v>
      </c>
      <c r="D853">
        <v>0.86</v>
      </c>
      <c r="E853">
        <f t="shared" si="12"/>
        <v>0.50439882697947214</v>
      </c>
      <c r="F853">
        <f t="shared" si="13"/>
        <v>3</v>
      </c>
      <c r="G853" s="2">
        <f t="shared" si="14"/>
        <v>4</v>
      </c>
    </row>
    <row r="854" spans="2:7">
      <c r="B854">
        <v>3.08</v>
      </c>
      <c r="C854">
        <f t="shared" si="11"/>
        <v>1.54</v>
      </c>
      <c r="D854">
        <v>0.5</v>
      </c>
      <c r="E854">
        <f t="shared" si="12"/>
        <v>0.32467532467532467</v>
      </c>
      <c r="F854">
        <f t="shared" si="13"/>
        <v>2</v>
      </c>
      <c r="G854" s="2">
        <f t="shared" si="14"/>
        <v>3</v>
      </c>
    </row>
    <row r="855" spans="2:7">
      <c r="B855">
        <v>3.08</v>
      </c>
      <c r="C855">
        <f t="shared" si="11"/>
        <v>1.54</v>
      </c>
      <c r="D855">
        <v>0.36</v>
      </c>
      <c r="E855">
        <f t="shared" si="12"/>
        <v>0.23376623376623376</v>
      </c>
      <c r="F855">
        <f t="shared" si="13"/>
        <v>2</v>
      </c>
      <c r="G855" s="2">
        <f t="shared" si="14"/>
        <v>3</v>
      </c>
    </row>
    <row r="856" spans="2:7">
      <c r="B856">
        <v>3.46</v>
      </c>
      <c r="C856">
        <f t="shared" si="11"/>
        <v>1.73</v>
      </c>
      <c r="D856">
        <v>0.27</v>
      </c>
      <c r="E856">
        <f t="shared" si="12"/>
        <v>0.15606936416184972</v>
      </c>
      <c r="F856">
        <f t="shared" si="13"/>
        <v>1</v>
      </c>
      <c r="G856" s="2">
        <f t="shared" si="14"/>
        <v>2</v>
      </c>
    </row>
    <row r="857" spans="2:7">
      <c r="B857">
        <v>3.46</v>
      </c>
      <c r="C857">
        <f t="shared" si="11"/>
        <v>1.73</v>
      </c>
      <c r="D857">
        <v>1.03</v>
      </c>
      <c r="E857">
        <f t="shared" si="12"/>
        <v>0.59537572254335258</v>
      </c>
      <c r="F857">
        <f t="shared" si="13"/>
        <v>3</v>
      </c>
      <c r="G857" s="2">
        <f t="shared" si="14"/>
        <v>5</v>
      </c>
    </row>
    <row r="858" spans="2:7">
      <c r="B858">
        <v>3.82</v>
      </c>
      <c r="C858">
        <f t="shared" si="11"/>
        <v>1.91</v>
      </c>
      <c r="D858">
        <v>0.72</v>
      </c>
      <c r="E858">
        <f t="shared" si="12"/>
        <v>0.37696335078534032</v>
      </c>
      <c r="F858">
        <f t="shared" si="13"/>
        <v>2</v>
      </c>
      <c r="G858" s="2">
        <f t="shared" si="14"/>
        <v>4</v>
      </c>
    </row>
    <row r="859" spans="2:7">
      <c r="B859">
        <v>3.82</v>
      </c>
      <c r="C859">
        <f t="shared" si="11"/>
        <v>1.91</v>
      </c>
      <c r="D859">
        <v>0.4</v>
      </c>
      <c r="E859">
        <f t="shared" si="12"/>
        <v>0.20942408376963353</v>
      </c>
      <c r="F859">
        <f t="shared" si="13"/>
        <v>2</v>
      </c>
      <c r="G859" s="2">
        <f t="shared" si="14"/>
        <v>2</v>
      </c>
    </row>
    <row r="860" spans="2:7">
      <c r="B860">
        <v>3.69</v>
      </c>
      <c r="C860">
        <f t="shared" si="11"/>
        <v>1.845</v>
      </c>
      <c r="D860">
        <v>0.43</v>
      </c>
      <c r="E860">
        <f t="shared" si="12"/>
        <v>0.23306233062330622</v>
      </c>
      <c r="F860">
        <f t="shared" si="13"/>
        <v>2</v>
      </c>
      <c r="G860" s="2">
        <f t="shared" si="14"/>
        <v>3</v>
      </c>
    </row>
    <row r="861" spans="2:7">
      <c r="B861">
        <v>3.69</v>
      </c>
      <c r="C861">
        <f t="shared" si="11"/>
        <v>1.845</v>
      </c>
      <c r="D861">
        <v>0.7</v>
      </c>
      <c r="E861">
        <f t="shared" si="12"/>
        <v>0.37940379403794033</v>
      </c>
      <c r="F861">
        <f t="shared" si="13"/>
        <v>2</v>
      </c>
      <c r="G861" s="2">
        <f t="shared" si="14"/>
        <v>4</v>
      </c>
    </row>
    <row r="862" spans="2:7">
      <c r="B862">
        <v>3.58</v>
      </c>
      <c r="C862">
        <f t="shared" si="11"/>
        <v>1.79</v>
      </c>
      <c r="D862">
        <v>0.49</v>
      </c>
      <c r="E862">
        <f t="shared" si="12"/>
        <v>0.27374301675977653</v>
      </c>
      <c r="F862">
        <f t="shared" si="13"/>
        <v>2</v>
      </c>
      <c r="G862" s="2">
        <f t="shared" si="14"/>
        <v>3</v>
      </c>
    </row>
    <row r="863" spans="2:7">
      <c r="B863">
        <v>3.58</v>
      </c>
      <c r="C863">
        <f t="shared" si="11"/>
        <v>1.79</v>
      </c>
      <c r="D863">
        <v>1.24</v>
      </c>
      <c r="E863">
        <f t="shared" si="12"/>
        <v>0.6927374301675977</v>
      </c>
      <c r="F863">
        <f t="shared" si="13"/>
        <v>3</v>
      </c>
      <c r="G863" s="2">
        <f t="shared" si="14"/>
        <v>5</v>
      </c>
    </row>
    <row r="864" spans="2:7">
      <c r="B864">
        <v>3.34</v>
      </c>
      <c r="C864">
        <f t="shared" si="11"/>
        <v>1.67</v>
      </c>
      <c r="D864">
        <v>1.03</v>
      </c>
      <c r="E864">
        <f t="shared" si="12"/>
        <v>0.61676646706586835</v>
      </c>
      <c r="F864">
        <f t="shared" si="13"/>
        <v>3</v>
      </c>
      <c r="G864" s="2">
        <f t="shared" si="14"/>
        <v>5</v>
      </c>
    </row>
    <row r="865" spans="2:7">
      <c r="B865">
        <v>3.34</v>
      </c>
      <c r="C865">
        <f t="shared" si="11"/>
        <v>1.67</v>
      </c>
      <c r="D865">
        <v>0.74</v>
      </c>
      <c r="E865">
        <f t="shared" si="12"/>
        <v>0.44311377245508982</v>
      </c>
      <c r="F865">
        <f t="shared" si="13"/>
        <v>3</v>
      </c>
      <c r="G865" s="2">
        <f t="shared" si="14"/>
        <v>4</v>
      </c>
    </row>
    <row r="866" spans="2:7">
      <c r="B866">
        <v>3.21</v>
      </c>
      <c r="C866">
        <f t="shared" si="11"/>
        <v>1.605</v>
      </c>
      <c r="D866">
        <v>0.44</v>
      </c>
      <c r="E866">
        <f t="shared" si="12"/>
        <v>0.27414330218068539</v>
      </c>
      <c r="F866">
        <f t="shared" si="13"/>
        <v>2</v>
      </c>
      <c r="G866" s="2">
        <f t="shared" si="14"/>
        <v>3</v>
      </c>
    </row>
    <row r="867" spans="2:7">
      <c r="B867">
        <v>3.21</v>
      </c>
      <c r="C867">
        <f t="shared" si="11"/>
        <v>1.605</v>
      </c>
      <c r="D867">
        <v>1.1200000000000001</v>
      </c>
      <c r="E867">
        <f t="shared" si="12"/>
        <v>0.69781931464174463</v>
      </c>
      <c r="F867">
        <f t="shared" si="13"/>
        <v>3</v>
      </c>
      <c r="G867" s="2">
        <f t="shared" si="14"/>
        <v>5</v>
      </c>
    </row>
    <row r="868" spans="2:7">
      <c r="B868">
        <v>3.75</v>
      </c>
      <c r="C868">
        <f t="shared" si="11"/>
        <v>1.875</v>
      </c>
      <c r="D868">
        <v>0.6</v>
      </c>
      <c r="E868">
        <f t="shared" si="12"/>
        <v>0.32</v>
      </c>
      <c r="F868">
        <f t="shared" si="13"/>
        <v>2</v>
      </c>
      <c r="G868" s="2">
        <f t="shared" si="14"/>
        <v>3</v>
      </c>
    </row>
    <row r="869" spans="2:7">
      <c r="B869">
        <v>3.75</v>
      </c>
      <c r="C869">
        <f t="shared" si="11"/>
        <v>1.875</v>
      </c>
      <c r="D869">
        <v>0.96</v>
      </c>
      <c r="E869">
        <f t="shared" si="12"/>
        <v>0.51200000000000001</v>
      </c>
      <c r="F869">
        <f t="shared" si="13"/>
        <v>3</v>
      </c>
      <c r="G869" s="2">
        <f t="shared" si="14"/>
        <v>4</v>
      </c>
    </row>
    <row r="870" spans="2:7">
      <c r="B870">
        <v>3.15</v>
      </c>
      <c r="C870">
        <f t="shared" si="11"/>
        <v>1.575</v>
      </c>
      <c r="D870">
        <v>0.54</v>
      </c>
      <c r="E870">
        <f t="shared" si="12"/>
        <v>0.34285714285714292</v>
      </c>
      <c r="F870">
        <f t="shared" si="13"/>
        <v>2</v>
      </c>
      <c r="G870" s="2">
        <f t="shared" si="14"/>
        <v>3</v>
      </c>
    </row>
    <row r="871" spans="2:7">
      <c r="B871">
        <v>3.15</v>
      </c>
      <c r="C871">
        <f t="shared" si="11"/>
        <v>1.575</v>
      </c>
      <c r="D871">
        <v>0.39</v>
      </c>
      <c r="E871">
        <f t="shared" si="12"/>
        <v>0.24761904761904763</v>
      </c>
      <c r="F871">
        <f t="shared" si="13"/>
        <v>2</v>
      </c>
      <c r="G871" s="2">
        <f t="shared" si="14"/>
        <v>3</v>
      </c>
    </row>
    <row r="872" spans="2:7">
      <c r="B872">
        <v>3.33</v>
      </c>
      <c r="C872">
        <f t="shared" si="11"/>
        <v>1.665</v>
      </c>
      <c r="D872">
        <v>0.62</v>
      </c>
      <c r="E872">
        <f t="shared" si="12"/>
        <v>0.37237237237237236</v>
      </c>
      <c r="F872">
        <f t="shared" si="13"/>
        <v>2</v>
      </c>
      <c r="G872" s="2">
        <f t="shared" si="14"/>
        <v>4</v>
      </c>
    </row>
    <row r="873" spans="2:7">
      <c r="B873">
        <v>3.33</v>
      </c>
      <c r="C873">
        <f t="shared" si="11"/>
        <v>1.665</v>
      </c>
      <c r="D873">
        <v>0.54</v>
      </c>
      <c r="E873">
        <f t="shared" si="12"/>
        <v>0.32432432432432434</v>
      </c>
      <c r="F873">
        <f t="shared" si="13"/>
        <v>2</v>
      </c>
      <c r="G873" s="2">
        <f t="shared" si="14"/>
        <v>3</v>
      </c>
    </row>
    <row r="874" spans="2:7">
      <c r="B874">
        <v>3.3</v>
      </c>
      <c r="C874">
        <f t="shared" si="11"/>
        <v>1.65</v>
      </c>
      <c r="D874">
        <v>0.91</v>
      </c>
      <c r="E874">
        <f t="shared" si="12"/>
        <v>0.55151515151515151</v>
      </c>
      <c r="F874">
        <f t="shared" si="13"/>
        <v>3</v>
      </c>
      <c r="G874" s="2">
        <f t="shared" si="14"/>
        <v>4</v>
      </c>
    </row>
    <row r="875" spans="2:7">
      <c r="B875">
        <v>3.3</v>
      </c>
      <c r="C875">
        <f t="shared" si="11"/>
        <v>1.65</v>
      </c>
      <c r="D875">
        <v>1.1000000000000001</v>
      </c>
      <c r="E875">
        <f t="shared" si="12"/>
        <v>0.66666666666666674</v>
      </c>
      <c r="F875">
        <f t="shared" si="13"/>
        <v>3</v>
      </c>
      <c r="G875" s="2">
        <f t="shared" si="14"/>
        <v>5</v>
      </c>
    </row>
    <row r="876" spans="2:7">
      <c r="B876">
        <v>3.27</v>
      </c>
      <c r="C876">
        <f t="shared" si="11"/>
        <v>1.635</v>
      </c>
      <c r="D876">
        <v>1.1499999999999999</v>
      </c>
      <c r="E876">
        <f t="shared" si="12"/>
        <v>0.70336391437308865</v>
      </c>
      <c r="F876">
        <f t="shared" si="13"/>
        <v>3</v>
      </c>
      <c r="G876" s="2">
        <f t="shared" si="14"/>
        <v>5</v>
      </c>
    </row>
    <row r="877" spans="2:7">
      <c r="B877">
        <v>3.27</v>
      </c>
      <c r="C877">
        <f t="shared" si="11"/>
        <v>1.635</v>
      </c>
      <c r="D877">
        <v>0.79</v>
      </c>
      <c r="E877">
        <f t="shared" si="12"/>
        <v>0.48318042813455658</v>
      </c>
      <c r="F877">
        <f t="shared" si="13"/>
        <v>3</v>
      </c>
      <c r="G877" s="2">
        <f t="shared" si="14"/>
        <v>4</v>
      </c>
    </row>
    <row r="878" spans="2:7">
      <c r="B878">
        <v>3.13</v>
      </c>
      <c r="C878">
        <f t="shared" si="11"/>
        <v>1.5649999999999999</v>
      </c>
      <c r="D878">
        <v>0.72</v>
      </c>
      <c r="E878">
        <f t="shared" si="12"/>
        <v>0.46006389776357826</v>
      </c>
      <c r="F878">
        <f t="shared" si="13"/>
        <v>3</v>
      </c>
      <c r="G878" s="2">
        <f t="shared" si="14"/>
        <v>4</v>
      </c>
    </row>
    <row r="879" spans="2:7">
      <c r="B879">
        <v>3.13</v>
      </c>
      <c r="C879">
        <f t="shared" si="11"/>
        <v>1.5649999999999999</v>
      </c>
      <c r="D879">
        <v>0.84</v>
      </c>
      <c r="E879">
        <f t="shared" si="12"/>
        <v>0.53674121405750796</v>
      </c>
      <c r="F879">
        <f t="shared" si="13"/>
        <v>3</v>
      </c>
      <c r="G879" s="2">
        <f t="shared" si="14"/>
        <v>4</v>
      </c>
    </row>
    <row r="880" spans="2:7">
      <c r="B880">
        <v>3.41</v>
      </c>
      <c r="C880">
        <f t="shared" si="11"/>
        <v>1.7050000000000001</v>
      </c>
      <c r="D880">
        <v>0.56999999999999995</v>
      </c>
      <c r="E880">
        <f t="shared" si="12"/>
        <v>0.33431085043988268</v>
      </c>
      <c r="F880">
        <f t="shared" si="13"/>
        <v>2</v>
      </c>
      <c r="G880" s="2">
        <f t="shared" si="14"/>
        <v>3</v>
      </c>
    </row>
    <row r="881" spans="2:7">
      <c r="B881">
        <v>3.41</v>
      </c>
      <c r="C881">
        <f t="shared" si="11"/>
        <v>1.7050000000000001</v>
      </c>
      <c r="D881">
        <v>0.27</v>
      </c>
      <c r="E881">
        <f t="shared" si="12"/>
        <v>0.15835777126099707</v>
      </c>
      <c r="F881">
        <f t="shared" si="13"/>
        <v>1</v>
      </c>
      <c r="G881" s="2">
        <f t="shared" si="14"/>
        <v>2</v>
      </c>
    </row>
    <row r="882" spans="2:7">
      <c r="B882">
        <v>3.57</v>
      </c>
      <c r="C882">
        <f t="shared" si="11"/>
        <v>1.7849999999999999</v>
      </c>
      <c r="D882">
        <v>0.78</v>
      </c>
      <c r="E882">
        <f t="shared" si="12"/>
        <v>0.43697478991596644</v>
      </c>
      <c r="F882">
        <f t="shared" si="13"/>
        <v>3</v>
      </c>
      <c r="G882" s="2">
        <f t="shared" si="14"/>
        <v>4</v>
      </c>
    </row>
    <row r="883" spans="2:7">
      <c r="B883">
        <v>3.57</v>
      </c>
      <c r="C883">
        <f t="shared" si="11"/>
        <v>1.7849999999999999</v>
      </c>
      <c r="D883">
        <v>1.01</v>
      </c>
      <c r="E883">
        <f t="shared" si="12"/>
        <v>0.56582633053221287</v>
      </c>
      <c r="F883">
        <f t="shared" si="13"/>
        <v>3</v>
      </c>
      <c r="G883" s="2">
        <f t="shared" si="14"/>
        <v>5</v>
      </c>
    </row>
    <row r="884" spans="2:7">
      <c r="B884">
        <v>3.87</v>
      </c>
      <c r="C884">
        <f t="shared" si="11"/>
        <v>1.9350000000000001</v>
      </c>
      <c r="D884">
        <v>0.4</v>
      </c>
      <c r="E884">
        <f t="shared" si="12"/>
        <v>0.20671834625322999</v>
      </c>
      <c r="F884">
        <f t="shared" si="13"/>
        <v>2</v>
      </c>
      <c r="G884" s="2">
        <f t="shared" si="14"/>
        <v>2</v>
      </c>
    </row>
    <row r="885" spans="2:7">
      <c r="B885">
        <v>3.87</v>
      </c>
      <c r="C885">
        <f t="shared" si="11"/>
        <v>1.9350000000000001</v>
      </c>
      <c r="D885">
        <v>1.26</v>
      </c>
      <c r="E885">
        <f t="shared" si="12"/>
        <v>0.65116279069767435</v>
      </c>
      <c r="F885">
        <f t="shared" si="13"/>
        <v>3</v>
      </c>
      <c r="G885" s="2">
        <f t="shared" si="14"/>
        <v>5</v>
      </c>
    </row>
    <row r="886" spans="2:7">
      <c r="B886">
        <v>3.3</v>
      </c>
      <c r="C886">
        <f t="shared" si="11"/>
        <v>1.65</v>
      </c>
      <c r="D886">
        <v>0.64</v>
      </c>
      <c r="E886">
        <f t="shared" si="12"/>
        <v>0.38787878787878793</v>
      </c>
      <c r="F886">
        <f t="shared" si="13"/>
        <v>2</v>
      </c>
      <c r="G886" s="2">
        <f t="shared" si="14"/>
        <v>4</v>
      </c>
    </row>
    <row r="887" spans="2:7">
      <c r="B887">
        <v>3.3</v>
      </c>
      <c r="C887">
        <f t="shared" si="11"/>
        <v>1.65</v>
      </c>
      <c r="D887">
        <v>0.95</v>
      </c>
      <c r="E887">
        <f t="shared" si="12"/>
        <v>0.5757575757575758</v>
      </c>
      <c r="F887">
        <f t="shared" si="13"/>
        <v>3</v>
      </c>
      <c r="G887" s="2">
        <f t="shared" si="14"/>
        <v>5</v>
      </c>
    </row>
    <row r="888" spans="2:7">
      <c r="B888">
        <v>3.36</v>
      </c>
      <c r="C888">
        <f t="shared" si="11"/>
        <v>1.68</v>
      </c>
      <c r="D888">
        <v>0.61</v>
      </c>
      <c r="E888">
        <f t="shared" si="12"/>
        <v>0.36309523809523808</v>
      </c>
      <c r="F888">
        <f t="shared" si="13"/>
        <v>2</v>
      </c>
      <c r="G888" s="2">
        <f t="shared" si="14"/>
        <v>3</v>
      </c>
    </row>
    <row r="889" spans="2:7">
      <c r="B889">
        <v>3.36</v>
      </c>
      <c r="C889">
        <f t="shared" si="11"/>
        <v>1.68</v>
      </c>
      <c r="D889">
        <v>0.67</v>
      </c>
      <c r="E889">
        <f t="shared" si="12"/>
        <v>0.39880952380952384</v>
      </c>
      <c r="F889">
        <f t="shared" si="13"/>
        <v>2</v>
      </c>
      <c r="G889" s="2">
        <f t="shared" si="14"/>
        <v>4</v>
      </c>
    </row>
    <row r="890" spans="2:7">
      <c r="B890">
        <v>3.76</v>
      </c>
      <c r="C890">
        <f t="shared" si="11"/>
        <v>1.88</v>
      </c>
      <c r="D890">
        <v>1.21</v>
      </c>
      <c r="E890">
        <f t="shared" si="12"/>
        <v>0.64361702127659581</v>
      </c>
      <c r="F890">
        <f t="shared" si="13"/>
        <v>3</v>
      </c>
      <c r="G890" s="2">
        <f t="shared" si="14"/>
        <v>5</v>
      </c>
    </row>
    <row r="891" spans="2:7">
      <c r="B891">
        <v>3.76</v>
      </c>
      <c r="C891">
        <f t="shared" si="11"/>
        <v>1.88</v>
      </c>
      <c r="D891">
        <v>0.84</v>
      </c>
      <c r="E891">
        <f t="shared" si="12"/>
        <v>0.44680851063829791</v>
      </c>
      <c r="F891">
        <f t="shared" si="13"/>
        <v>3</v>
      </c>
      <c r="G891" s="2">
        <f t="shared" si="14"/>
        <v>4</v>
      </c>
    </row>
    <row r="892" spans="2:7">
      <c r="B892">
        <v>3.51</v>
      </c>
      <c r="C892">
        <f t="shared" si="11"/>
        <v>1.7549999999999999</v>
      </c>
      <c r="D892">
        <v>1.06</v>
      </c>
      <c r="E892">
        <f t="shared" si="12"/>
        <v>0.6039886039886041</v>
      </c>
      <c r="F892">
        <f t="shared" si="13"/>
        <v>3</v>
      </c>
      <c r="G892" s="2">
        <f t="shared" si="14"/>
        <v>5</v>
      </c>
    </row>
    <row r="893" spans="2:7">
      <c r="B893">
        <v>3.51</v>
      </c>
      <c r="C893">
        <f t="shared" si="11"/>
        <v>1.7549999999999999</v>
      </c>
      <c r="D893">
        <v>0.65</v>
      </c>
      <c r="E893">
        <f t="shared" si="12"/>
        <v>0.37037037037037041</v>
      </c>
      <c r="F893">
        <f t="shared" si="13"/>
        <v>2</v>
      </c>
      <c r="G893" s="2">
        <f t="shared" si="14"/>
        <v>4</v>
      </c>
    </row>
    <row r="894" spans="2:7">
      <c r="B894">
        <v>3.18</v>
      </c>
      <c r="C894">
        <f t="shared" si="11"/>
        <v>1.59</v>
      </c>
      <c r="D894">
        <v>0.78</v>
      </c>
      <c r="E894">
        <f t="shared" si="12"/>
        <v>0.49056603773584906</v>
      </c>
      <c r="F894">
        <f t="shared" si="13"/>
        <v>3</v>
      </c>
      <c r="G894" s="2">
        <f t="shared" si="14"/>
        <v>4</v>
      </c>
    </row>
    <row r="895" spans="2:7">
      <c r="B895">
        <v>3.18</v>
      </c>
      <c r="C895">
        <f t="shared" si="11"/>
        <v>1.59</v>
      </c>
      <c r="D895">
        <v>0.92</v>
      </c>
      <c r="E895">
        <f t="shared" si="12"/>
        <v>0.57861635220125784</v>
      </c>
      <c r="F895">
        <f t="shared" si="13"/>
        <v>3</v>
      </c>
      <c r="G895" s="2">
        <f t="shared" si="14"/>
        <v>5</v>
      </c>
    </row>
    <row r="896" spans="2:7">
      <c r="B896">
        <v>3.58</v>
      </c>
      <c r="C896">
        <f t="shared" si="11"/>
        <v>1.79</v>
      </c>
      <c r="D896">
        <v>0.72</v>
      </c>
      <c r="E896">
        <f t="shared" si="12"/>
        <v>0.40223463687150834</v>
      </c>
      <c r="F896">
        <f t="shared" si="13"/>
        <v>2</v>
      </c>
      <c r="G896" s="2">
        <f t="shared" si="14"/>
        <v>4</v>
      </c>
    </row>
    <row r="897" spans="2:7">
      <c r="B897">
        <v>3.58</v>
      </c>
      <c r="C897">
        <f t="shared" si="11"/>
        <v>1.79</v>
      </c>
      <c r="D897">
        <v>0.22</v>
      </c>
      <c r="E897">
        <f t="shared" si="12"/>
        <v>0.12290502793296089</v>
      </c>
      <c r="F897">
        <f t="shared" si="13"/>
        <v>1</v>
      </c>
      <c r="G897" s="2">
        <f t="shared" si="14"/>
        <v>2</v>
      </c>
    </row>
    <row r="898" spans="2:7">
      <c r="B898">
        <v>3.52</v>
      </c>
      <c r="C898">
        <f t="shared" si="11"/>
        <v>1.76</v>
      </c>
      <c r="D898">
        <v>1.02</v>
      </c>
      <c r="E898">
        <f t="shared" si="12"/>
        <v>0.57954545454545459</v>
      </c>
      <c r="F898">
        <f t="shared" si="13"/>
        <v>3</v>
      </c>
      <c r="G898" s="2">
        <f t="shared" si="14"/>
        <v>5</v>
      </c>
    </row>
    <row r="899" spans="2:7">
      <c r="B899">
        <v>3.52</v>
      </c>
      <c r="C899">
        <f t="shared" si="11"/>
        <v>1.76</v>
      </c>
      <c r="D899">
        <v>0.98</v>
      </c>
      <c r="E899">
        <f t="shared" si="12"/>
        <v>0.55681818181818177</v>
      </c>
      <c r="F899">
        <f t="shared" si="13"/>
        <v>3</v>
      </c>
      <c r="G899" s="2">
        <f t="shared" si="14"/>
        <v>5</v>
      </c>
    </row>
    <row r="900" spans="2:7">
      <c r="B900">
        <v>3.57</v>
      </c>
      <c r="C900">
        <f t="shared" si="11"/>
        <v>1.7849999999999999</v>
      </c>
      <c r="D900">
        <v>0.3</v>
      </c>
      <c r="E900">
        <f t="shared" si="12"/>
        <v>0.16806722689075632</v>
      </c>
      <c r="F900">
        <f t="shared" si="13"/>
        <v>1</v>
      </c>
      <c r="G900" s="2">
        <f t="shared" si="14"/>
        <v>2</v>
      </c>
    </row>
    <row r="901" spans="2:7">
      <c r="B901">
        <v>3.57</v>
      </c>
      <c r="C901">
        <f t="shared" si="11"/>
        <v>1.7849999999999999</v>
      </c>
      <c r="D901">
        <v>0.89</v>
      </c>
      <c r="E901">
        <f t="shared" si="12"/>
        <v>0.49859943977591037</v>
      </c>
      <c r="F901">
        <f t="shared" si="13"/>
        <v>3</v>
      </c>
      <c r="G901" s="2">
        <f t="shared" si="14"/>
        <v>4</v>
      </c>
    </row>
    <row r="902" spans="2:7">
      <c r="B902">
        <v>3.85</v>
      </c>
      <c r="C902">
        <f t="shared" si="11"/>
        <v>1.925</v>
      </c>
      <c r="D902">
        <v>1.05</v>
      </c>
      <c r="E902">
        <f t="shared" si="12"/>
        <v>0.54545454545454541</v>
      </c>
      <c r="F902">
        <f t="shared" si="13"/>
        <v>3</v>
      </c>
      <c r="G902" s="2">
        <f t="shared" si="14"/>
        <v>4</v>
      </c>
    </row>
    <row r="903" spans="2:7">
      <c r="B903">
        <v>3.85</v>
      </c>
      <c r="C903">
        <f t="shared" si="11"/>
        <v>1.925</v>
      </c>
      <c r="D903">
        <v>1.33</v>
      </c>
      <c r="E903">
        <f t="shared" si="12"/>
        <v>0.69090909090909092</v>
      </c>
      <c r="F903">
        <f t="shared" si="13"/>
        <v>3</v>
      </c>
      <c r="G903" s="2">
        <f t="shared" si="14"/>
        <v>5</v>
      </c>
    </row>
    <row r="904" spans="2:7">
      <c r="B904">
        <v>3.69</v>
      </c>
      <c r="C904">
        <f t="shared" si="11"/>
        <v>1.845</v>
      </c>
      <c r="D904">
        <v>1.02</v>
      </c>
      <c r="E904">
        <f t="shared" si="12"/>
        <v>0.55284552845528456</v>
      </c>
      <c r="F904">
        <f t="shared" si="13"/>
        <v>3</v>
      </c>
      <c r="G904" s="2">
        <f t="shared" si="14"/>
        <v>4</v>
      </c>
    </row>
    <row r="905" spans="2:7">
      <c r="B905">
        <v>3.69</v>
      </c>
      <c r="C905">
        <f t="shared" si="11"/>
        <v>1.845</v>
      </c>
      <c r="D905">
        <v>1.22</v>
      </c>
      <c r="E905">
        <f t="shared" si="12"/>
        <v>0.66124661246612471</v>
      </c>
      <c r="F905">
        <f t="shared" si="13"/>
        <v>3</v>
      </c>
      <c r="G905" s="2">
        <f t="shared" si="14"/>
        <v>5</v>
      </c>
    </row>
    <row r="906" spans="2:7">
      <c r="B906">
        <v>3.71</v>
      </c>
      <c r="C906">
        <f t="shared" si="11"/>
        <v>1.855</v>
      </c>
      <c r="D906">
        <v>0.4</v>
      </c>
      <c r="E906">
        <f t="shared" si="12"/>
        <v>0.215633423180593</v>
      </c>
      <c r="F906">
        <f t="shared" si="13"/>
        <v>2</v>
      </c>
      <c r="G906" s="2">
        <f t="shared" si="14"/>
        <v>2</v>
      </c>
    </row>
    <row r="907" spans="2:7">
      <c r="B907">
        <v>3.71</v>
      </c>
      <c r="C907">
        <f t="shared" si="11"/>
        <v>1.855</v>
      </c>
      <c r="D907">
        <v>0.55000000000000004</v>
      </c>
      <c r="E907">
        <f t="shared" si="12"/>
        <v>0.29649595687331537</v>
      </c>
      <c r="F907">
        <f t="shared" si="13"/>
        <v>2</v>
      </c>
      <c r="G907" s="2">
        <f t="shared" si="14"/>
        <v>3</v>
      </c>
    </row>
    <row r="908" spans="2:7">
      <c r="B908">
        <v>3.81</v>
      </c>
      <c r="C908">
        <f t="shared" si="11"/>
        <v>1.905</v>
      </c>
      <c r="D908">
        <v>0.54</v>
      </c>
      <c r="E908">
        <f t="shared" si="12"/>
        <v>0.28346456692913385</v>
      </c>
      <c r="F908">
        <f t="shared" si="13"/>
        <v>2</v>
      </c>
      <c r="G908" s="2">
        <f t="shared" si="14"/>
        <v>3</v>
      </c>
    </row>
    <row r="909" spans="2:7">
      <c r="B909">
        <v>3.81</v>
      </c>
      <c r="C909">
        <f t="shared" si="11"/>
        <v>1.905</v>
      </c>
      <c r="D909">
        <v>0.94</v>
      </c>
      <c r="E909">
        <f t="shared" si="12"/>
        <v>0.49343832020997369</v>
      </c>
      <c r="F909">
        <f t="shared" si="13"/>
        <v>3</v>
      </c>
      <c r="G909" s="2">
        <f t="shared" si="14"/>
        <v>4</v>
      </c>
    </row>
    <row r="910" spans="2:7">
      <c r="B910">
        <v>3.32</v>
      </c>
      <c r="C910">
        <f t="shared" si="11"/>
        <v>1.66</v>
      </c>
      <c r="D910">
        <v>0.7</v>
      </c>
      <c r="E910">
        <f t="shared" si="12"/>
        <v>0.42168674698795178</v>
      </c>
      <c r="F910">
        <f t="shared" si="13"/>
        <v>2</v>
      </c>
      <c r="G910" s="2">
        <f t="shared" si="14"/>
        <v>4</v>
      </c>
    </row>
    <row r="911" spans="2:7">
      <c r="B911">
        <v>3.32</v>
      </c>
      <c r="C911">
        <f t="shared" si="11"/>
        <v>1.66</v>
      </c>
      <c r="D911">
        <v>0.37</v>
      </c>
      <c r="E911">
        <f t="shared" si="12"/>
        <v>0.22289156626506024</v>
      </c>
      <c r="F911">
        <f t="shared" si="13"/>
        <v>2</v>
      </c>
      <c r="G911" s="2">
        <f t="shared" si="14"/>
        <v>2</v>
      </c>
    </row>
    <row r="912" spans="2:7">
      <c r="B912">
        <v>3.65</v>
      </c>
      <c r="C912">
        <f t="shared" si="11"/>
        <v>1.825</v>
      </c>
      <c r="D912">
        <v>0.12</v>
      </c>
      <c r="E912">
        <f t="shared" si="12"/>
        <v>6.575342465753424E-2</v>
      </c>
      <c r="F912">
        <f t="shared" si="13"/>
        <v>1</v>
      </c>
      <c r="G912" s="2">
        <f t="shared" si="14"/>
        <v>1</v>
      </c>
    </row>
    <row r="913" spans="1:7">
      <c r="B913">
        <v>3.65</v>
      </c>
      <c r="C913">
        <f t="shared" si="11"/>
        <v>1.825</v>
      </c>
      <c r="D913">
        <v>0.54</v>
      </c>
      <c r="E913">
        <f t="shared" si="12"/>
        <v>0.29589041095890412</v>
      </c>
      <c r="F913">
        <f t="shared" si="13"/>
        <v>2</v>
      </c>
      <c r="G913" s="2">
        <f t="shared" si="14"/>
        <v>3</v>
      </c>
    </row>
    <row r="914" spans="1:7">
      <c r="B914">
        <v>3.48</v>
      </c>
      <c r="C914">
        <f t="shared" si="11"/>
        <v>1.74</v>
      </c>
      <c r="D914">
        <v>0.62</v>
      </c>
      <c r="E914">
        <f t="shared" si="12"/>
        <v>0.35632183908045978</v>
      </c>
      <c r="F914">
        <f t="shared" si="13"/>
        <v>2</v>
      </c>
      <c r="G914" s="2">
        <f t="shared" si="14"/>
        <v>3</v>
      </c>
    </row>
    <row r="915" spans="1:7">
      <c r="B915">
        <v>3.48</v>
      </c>
      <c r="C915">
        <f t="shared" si="11"/>
        <v>1.74</v>
      </c>
      <c r="D915">
        <v>1.1499999999999999</v>
      </c>
      <c r="E915">
        <f t="shared" si="12"/>
        <v>0.66091954022988497</v>
      </c>
      <c r="F915">
        <f t="shared" si="13"/>
        <v>3</v>
      </c>
      <c r="G915" s="2">
        <f t="shared" si="14"/>
        <v>5</v>
      </c>
    </row>
    <row r="916" spans="1:7">
      <c r="B916">
        <v>4.24</v>
      </c>
      <c r="C916">
        <f t="shared" si="11"/>
        <v>2.12</v>
      </c>
      <c r="D916">
        <v>0.54</v>
      </c>
      <c r="E916">
        <f t="shared" si="12"/>
        <v>0.25471698113207547</v>
      </c>
      <c r="F916">
        <f t="shared" si="13"/>
        <v>2</v>
      </c>
      <c r="G916" s="2">
        <f t="shared" si="14"/>
        <v>3</v>
      </c>
    </row>
    <row r="917" spans="1:7">
      <c r="B917">
        <v>4.24</v>
      </c>
      <c r="C917">
        <f t="shared" si="11"/>
        <v>2.12</v>
      </c>
      <c r="D917">
        <v>0.31</v>
      </c>
      <c r="E917">
        <f t="shared" si="12"/>
        <v>0.14622641509433962</v>
      </c>
      <c r="F917">
        <f t="shared" si="13"/>
        <v>1</v>
      </c>
      <c r="G917" s="2">
        <f t="shared" si="14"/>
        <v>2</v>
      </c>
    </row>
    <row r="918" spans="1:7">
      <c r="B918">
        <v>3.54</v>
      </c>
      <c r="C918">
        <f t="shared" si="11"/>
        <v>1.77</v>
      </c>
      <c r="D918">
        <v>1.01</v>
      </c>
      <c r="E918">
        <f t="shared" si="12"/>
        <v>0.57062146892655363</v>
      </c>
      <c r="F918">
        <f t="shared" si="13"/>
        <v>3</v>
      </c>
      <c r="G918" s="2">
        <f t="shared" si="14"/>
        <v>5</v>
      </c>
    </row>
    <row r="919" spans="1:7">
      <c r="B919">
        <v>3.54</v>
      </c>
      <c r="C919">
        <f t="shared" si="11"/>
        <v>1.77</v>
      </c>
      <c r="D919">
        <v>1.41</v>
      </c>
      <c r="E919">
        <f t="shared" si="12"/>
        <v>0.79661016949152541</v>
      </c>
      <c r="F919">
        <f t="shared" si="13"/>
        <v>3</v>
      </c>
      <c r="G919" s="2">
        <f t="shared" si="14"/>
        <v>5</v>
      </c>
    </row>
    <row r="920" spans="1:7">
      <c r="B920">
        <v>3.15</v>
      </c>
      <c r="C920">
        <f t="shared" si="11"/>
        <v>1.575</v>
      </c>
      <c r="D920">
        <v>0.67</v>
      </c>
      <c r="E920">
        <f t="shared" si="12"/>
        <v>0.42539682539682544</v>
      </c>
      <c r="F920">
        <f t="shared" si="13"/>
        <v>2</v>
      </c>
      <c r="G920" s="2">
        <f t="shared" si="14"/>
        <v>4</v>
      </c>
    </row>
    <row r="921" spans="1:7">
      <c r="B921">
        <v>3.15</v>
      </c>
      <c r="C921">
        <f t="shared" si="11"/>
        <v>1.575</v>
      </c>
      <c r="D921">
        <v>1.1399999999999999</v>
      </c>
      <c r="E921">
        <f t="shared" si="12"/>
        <v>0.72380952380952379</v>
      </c>
      <c r="F921">
        <f t="shared" si="13"/>
        <v>3</v>
      </c>
      <c r="G921" s="2">
        <f t="shared" si="14"/>
        <v>5</v>
      </c>
    </row>
    <row r="922" spans="1:7">
      <c r="B922">
        <v>3.81</v>
      </c>
      <c r="C922">
        <f t="shared" si="11"/>
        <v>1.905</v>
      </c>
      <c r="D922">
        <v>0.84</v>
      </c>
      <c r="E922">
        <f t="shared" si="12"/>
        <v>0.44094488188976377</v>
      </c>
      <c r="F922">
        <f t="shared" si="13"/>
        <v>3</v>
      </c>
      <c r="G922" s="2">
        <f t="shared" si="14"/>
        <v>4</v>
      </c>
    </row>
    <row r="923" spans="1:7">
      <c r="B923">
        <v>3.81</v>
      </c>
      <c r="C923">
        <f t="shared" si="11"/>
        <v>1.905</v>
      </c>
      <c r="D923">
        <v>0.43</v>
      </c>
      <c r="E923">
        <f t="shared" si="12"/>
        <v>0.22572178477690288</v>
      </c>
      <c r="F923">
        <f t="shared" si="13"/>
        <v>2</v>
      </c>
      <c r="G923" s="2">
        <f t="shared" si="14"/>
        <v>2</v>
      </c>
    </row>
    <row r="924" spans="1:7">
      <c r="B924">
        <v>3.45</v>
      </c>
      <c r="C924">
        <f t="shared" si="11"/>
        <v>1.7250000000000001</v>
      </c>
      <c r="D924">
        <v>0.6</v>
      </c>
      <c r="E924">
        <f t="shared" si="12"/>
        <v>0.34782608695652173</v>
      </c>
      <c r="F924">
        <f t="shared" si="13"/>
        <v>2</v>
      </c>
      <c r="G924" s="2">
        <f t="shared" si="14"/>
        <v>3</v>
      </c>
    </row>
    <row r="925" spans="1:7">
      <c r="B925">
        <v>3.45</v>
      </c>
      <c r="C925">
        <f t="shared" si="11"/>
        <v>1.7250000000000001</v>
      </c>
      <c r="D925">
        <v>1.32</v>
      </c>
      <c r="E925">
        <f t="shared" si="12"/>
        <v>0.76521739130434785</v>
      </c>
      <c r="F925">
        <f t="shared" si="13"/>
        <v>3</v>
      </c>
      <c r="G925" s="2">
        <f t="shared" si="14"/>
        <v>5</v>
      </c>
    </row>
    <row r="926" spans="1:7">
      <c r="A926" t="s">
        <v>49</v>
      </c>
      <c r="B926" s="6">
        <v>4.2300000000000004</v>
      </c>
      <c r="C926" s="6">
        <v>2.1150000000000002</v>
      </c>
      <c r="D926" s="6">
        <v>0.4</v>
      </c>
      <c r="E926" s="6">
        <v>0.189125296</v>
      </c>
      <c r="F926" s="6">
        <v>1</v>
      </c>
      <c r="G926" s="7">
        <v>2</v>
      </c>
    </row>
    <row r="927" spans="1:7">
      <c r="B927" s="6">
        <v>4.2300000000000004</v>
      </c>
      <c r="C927" s="6">
        <v>2.1150000000000002</v>
      </c>
      <c r="D927" s="6">
        <v>0.57999999999999996</v>
      </c>
      <c r="E927" s="6">
        <v>0.27423167799999998</v>
      </c>
      <c r="F927" s="6">
        <v>2</v>
      </c>
      <c r="G927" s="7">
        <v>3</v>
      </c>
    </row>
    <row r="928" spans="1:7">
      <c r="B928" s="6">
        <v>4.41</v>
      </c>
      <c r="C928" s="6">
        <v>2.2050000000000001</v>
      </c>
      <c r="D928" s="6">
        <v>0.8</v>
      </c>
      <c r="E928" s="6">
        <v>0.36281179099999999</v>
      </c>
      <c r="F928" s="6">
        <v>2</v>
      </c>
      <c r="G928" s="7">
        <v>3</v>
      </c>
    </row>
    <row r="929" spans="2:7">
      <c r="B929" s="6">
        <v>4.41</v>
      </c>
      <c r="C929" s="6">
        <v>2.2050000000000001</v>
      </c>
      <c r="D929" s="6">
        <v>1.4</v>
      </c>
      <c r="E929" s="6">
        <v>0.63492063499999996</v>
      </c>
      <c r="F929" s="6">
        <v>3</v>
      </c>
      <c r="G929" s="7">
        <v>5</v>
      </c>
    </row>
    <row r="930" spans="2:7">
      <c r="B930" s="6">
        <v>4.7699999999999996</v>
      </c>
      <c r="C930" s="6">
        <v>2.3849999999999998</v>
      </c>
      <c r="D930" s="6">
        <v>1.4</v>
      </c>
      <c r="E930" s="6">
        <v>0.58700209599999997</v>
      </c>
      <c r="F930" s="6">
        <v>3</v>
      </c>
      <c r="G930" s="7">
        <v>5</v>
      </c>
    </row>
    <row r="931" spans="2:7">
      <c r="B931" s="6">
        <v>4.7699999999999996</v>
      </c>
      <c r="C931" s="6">
        <v>2.3849999999999998</v>
      </c>
      <c r="D931" s="6">
        <v>0.44</v>
      </c>
      <c r="E931" s="6">
        <v>0.18448637300000001</v>
      </c>
      <c r="F931" s="6">
        <v>1</v>
      </c>
      <c r="G931" s="7">
        <v>2</v>
      </c>
    </row>
    <row r="932" spans="2:7">
      <c r="B932" s="6">
        <v>4.4400000000000004</v>
      </c>
      <c r="C932" s="6">
        <v>2.2200000000000002</v>
      </c>
      <c r="D932" s="6">
        <v>0.51</v>
      </c>
      <c r="E932" s="6">
        <v>0.22972972999999999</v>
      </c>
      <c r="F932" s="6">
        <v>2</v>
      </c>
      <c r="G932" s="7">
        <v>3</v>
      </c>
    </row>
    <row r="933" spans="2:7">
      <c r="B933" s="6">
        <v>4.4400000000000004</v>
      </c>
      <c r="C933" s="6">
        <v>2.2200000000000002</v>
      </c>
      <c r="D933" s="6">
        <v>1.53</v>
      </c>
      <c r="E933" s="6">
        <v>0.68918918900000004</v>
      </c>
      <c r="F933" s="6">
        <v>3</v>
      </c>
      <c r="G933" s="7">
        <v>5</v>
      </c>
    </row>
    <row r="934" spans="2:7">
      <c r="B934" s="6">
        <v>4.33</v>
      </c>
      <c r="C934" s="6">
        <v>2.165</v>
      </c>
      <c r="D934" s="6">
        <v>0.77</v>
      </c>
      <c r="E934" s="6">
        <v>0.35565819900000001</v>
      </c>
      <c r="F934" s="6">
        <v>2</v>
      </c>
      <c r="G934" s="7">
        <v>3</v>
      </c>
    </row>
    <row r="935" spans="2:7">
      <c r="B935" s="6">
        <v>4.33</v>
      </c>
      <c r="C935" s="6">
        <v>2.165</v>
      </c>
      <c r="D935" s="6">
        <v>0.67</v>
      </c>
      <c r="E935" s="6">
        <v>0.30946882199999998</v>
      </c>
      <c r="F935" s="6">
        <v>2</v>
      </c>
      <c r="G935" s="7">
        <v>3</v>
      </c>
    </row>
    <row r="936" spans="2:7">
      <c r="B936" s="6">
        <v>4.3099999999999996</v>
      </c>
      <c r="C936" s="6">
        <v>2.1549999999999998</v>
      </c>
      <c r="D936" s="6">
        <v>0.9</v>
      </c>
      <c r="E936" s="6">
        <v>0.41763341100000001</v>
      </c>
      <c r="F936" s="6">
        <v>2</v>
      </c>
      <c r="G936" s="7">
        <v>4</v>
      </c>
    </row>
    <row r="937" spans="2:7">
      <c r="B937" s="6">
        <v>4.3099999999999996</v>
      </c>
      <c r="C937" s="6">
        <v>2.1549999999999998</v>
      </c>
      <c r="D937" s="6">
        <v>0.67</v>
      </c>
      <c r="E937" s="6">
        <v>0.310904872</v>
      </c>
      <c r="F937" s="6">
        <v>2</v>
      </c>
      <c r="G937" s="7">
        <v>3</v>
      </c>
    </row>
    <row r="938" spans="2:7">
      <c r="B938" s="6">
        <v>4.43</v>
      </c>
      <c r="C938" s="6">
        <v>2.2149999999999999</v>
      </c>
      <c r="D938" s="6">
        <v>0.84</v>
      </c>
      <c r="E938" s="6">
        <v>0.37923250600000002</v>
      </c>
      <c r="F938" s="6">
        <v>2</v>
      </c>
      <c r="G938" s="7">
        <v>4</v>
      </c>
    </row>
    <row r="939" spans="2:7">
      <c r="B939" s="6">
        <v>4.43</v>
      </c>
      <c r="C939" s="6">
        <v>2.2149999999999999</v>
      </c>
      <c r="D939" s="6">
        <v>0.78</v>
      </c>
      <c r="E939" s="6">
        <v>0.35214446999999999</v>
      </c>
      <c r="F939" s="6">
        <v>2</v>
      </c>
      <c r="G939" s="7">
        <v>3</v>
      </c>
    </row>
    <row r="940" spans="2:7">
      <c r="B940" s="6">
        <v>4.62</v>
      </c>
      <c r="C940" s="6">
        <v>2.31</v>
      </c>
      <c r="D940" s="6">
        <v>1.28</v>
      </c>
      <c r="E940" s="6">
        <v>0.55411255400000003</v>
      </c>
      <c r="F940" s="6">
        <v>3</v>
      </c>
      <c r="G940" s="7">
        <v>5</v>
      </c>
    </row>
    <row r="941" spans="2:7">
      <c r="B941" s="6">
        <v>4.62</v>
      </c>
      <c r="C941" s="6">
        <v>2.31</v>
      </c>
      <c r="D941" s="6">
        <v>0.49</v>
      </c>
      <c r="E941" s="6">
        <v>0.212121212</v>
      </c>
      <c r="F941" s="6">
        <v>2</v>
      </c>
      <c r="G941" s="7">
        <v>2</v>
      </c>
    </row>
    <row r="942" spans="2:7">
      <c r="B942" s="6">
        <v>4.4800000000000004</v>
      </c>
      <c r="C942" s="6">
        <v>2.2400000000000002</v>
      </c>
      <c r="D942" s="6">
        <v>0.22</v>
      </c>
      <c r="E942" s="6">
        <v>9.8214285999999998E-2</v>
      </c>
      <c r="F942" s="6">
        <v>1</v>
      </c>
      <c r="G942" s="7">
        <v>1</v>
      </c>
    </row>
    <row r="943" spans="2:7">
      <c r="B943" s="6">
        <v>4.4800000000000004</v>
      </c>
      <c r="C943" s="6">
        <v>2.2400000000000002</v>
      </c>
      <c r="D943" s="6">
        <v>0.62</v>
      </c>
      <c r="E943" s="6">
        <v>0.27678571400000002</v>
      </c>
      <c r="F943" s="6">
        <v>2</v>
      </c>
      <c r="G943" s="7">
        <v>3</v>
      </c>
    </row>
    <row r="944" spans="2:7">
      <c r="B944" s="6">
        <v>4.5199999999999996</v>
      </c>
      <c r="C944" s="6">
        <v>2.2599999999999998</v>
      </c>
      <c r="D944" s="6">
        <v>0.42</v>
      </c>
      <c r="E944" s="6">
        <v>0.18584070799999999</v>
      </c>
      <c r="F944" s="6">
        <v>1</v>
      </c>
      <c r="G944" s="7">
        <v>2</v>
      </c>
    </row>
    <row r="945" spans="2:7">
      <c r="B945" s="6">
        <v>4.5199999999999996</v>
      </c>
      <c r="C945" s="6">
        <v>2.2599999999999998</v>
      </c>
      <c r="D945" s="6">
        <v>0.87</v>
      </c>
      <c r="E945" s="6">
        <v>0.38495575199999998</v>
      </c>
      <c r="F945" s="6">
        <v>2</v>
      </c>
      <c r="G945" s="7">
        <v>4</v>
      </c>
    </row>
    <row r="946" spans="2:7">
      <c r="B946" s="6">
        <v>4.46</v>
      </c>
      <c r="C946" s="6">
        <v>2.23</v>
      </c>
      <c r="D946" s="6">
        <v>0.3</v>
      </c>
      <c r="E946" s="6">
        <v>0.13452914799999999</v>
      </c>
      <c r="F946" s="6">
        <v>1</v>
      </c>
      <c r="G946" s="7">
        <v>2</v>
      </c>
    </row>
    <row r="947" spans="2:7">
      <c r="B947" s="6">
        <v>4.46</v>
      </c>
      <c r="C947" s="6">
        <v>2.23</v>
      </c>
      <c r="D947" s="6">
        <v>0.42</v>
      </c>
      <c r="E947" s="6">
        <v>0.188340807</v>
      </c>
      <c r="F947" s="6">
        <v>1</v>
      </c>
      <c r="G947" s="7">
        <v>2</v>
      </c>
    </row>
    <row r="948" spans="2:7">
      <c r="B948" s="6">
        <v>4.88</v>
      </c>
      <c r="C948" s="6">
        <v>2.44</v>
      </c>
      <c r="D948" s="6">
        <v>1.28</v>
      </c>
      <c r="E948" s="6">
        <v>0.52459016400000003</v>
      </c>
      <c r="F948" s="6">
        <v>3</v>
      </c>
      <c r="G948" s="7">
        <v>4</v>
      </c>
    </row>
    <row r="949" spans="2:7">
      <c r="B949" s="6">
        <v>4.88</v>
      </c>
      <c r="C949" s="6">
        <v>2.44</v>
      </c>
      <c r="D949" s="6">
        <v>1.74</v>
      </c>
      <c r="E949" s="6">
        <v>0.71311475400000002</v>
      </c>
      <c r="F949" s="6">
        <v>3</v>
      </c>
      <c r="G949" s="7">
        <v>5</v>
      </c>
    </row>
    <row r="950" spans="2:7">
      <c r="B950" s="6">
        <v>4.51</v>
      </c>
      <c r="C950" s="6">
        <v>2.2549999999999999</v>
      </c>
      <c r="D950" s="6">
        <v>0.47</v>
      </c>
      <c r="E950" s="6">
        <v>0.20842572100000001</v>
      </c>
      <c r="F950" s="6">
        <v>2</v>
      </c>
      <c r="G950" s="7">
        <v>2</v>
      </c>
    </row>
    <row r="951" spans="2:7">
      <c r="B951" s="6">
        <v>4.51</v>
      </c>
      <c r="C951" s="6">
        <v>2.2549999999999999</v>
      </c>
      <c r="D951" s="6">
        <v>0.96</v>
      </c>
      <c r="E951" s="6">
        <v>0.42572062100000002</v>
      </c>
      <c r="F951" s="6">
        <v>2</v>
      </c>
      <c r="G951" s="7">
        <v>4</v>
      </c>
    </row>
    <row r="952" spans="2:7">
      <c r="B952" s="6">
        <v>4.33</v>
      </c>
      <c r="C952" s="6">
        <v>2.165</v>
      </c>
      <c r="D952" s="6">
        <v>0.84</v>
      </c>
      <c r="E952" s="6">
        <v>0.38799076199999999</v>
      </c>
      <c r="F952" s="6">
        <v>2</v>
      </c>
      <c r="G952" s="7">
        <v>4</v>
      </c>
    </row>
    <row r="953" spans="2:7">
      <c r="B953" s="6">
        <v>4.33</v>
      </c>
      <c r="C953" s="6">
        <v>2.165</v>
      </c>
      <c r="D953" s="6">
        <v>0.73</v>
      </c>
      <c r="E953" s="6">
        <v>0.33718244800000002</v>
      </c>
      <c r="F953" s="6">
        <v>2</v>
      </c>
      <c r="G953" s="7">
        <v>3</v>
      </c>
    </row>
    <row r="954" spans="2:7">
      <c r="B954" s="6">
        <v>4.57</v>
      </c>
      <c r="C954" s="6">
        <v>2.2850000000000001</v>
      </c>
      <c r="D954" s="6">
        <v>1.04</v>
      </c>
      <c r="E954" s="6">
        <v>0.45514223199999998</v>
      </c>
      <c r="F954" s="6">
        <v>3</v>
      </c>
      <c r="G954" s="7">
        <v>4</v>
      </c>
    </row>
    <row r="955" spans="2:7">
      <c r="B955" s="6">
        <v>4.57</v>
      </c>
      <c r="C955" s="6">
        <v>2.2850000000000001</v>
      </c>
      <c r="D955" s="6">
        <v>1.1399999999999999</v>
      </c>
      <c r="E955" s="6">
        <v>0.49890590800000001</v>
      </c>
      <c r="F955" s="6">
        <v>3</v>
      </c>
      <c r="G955" s="7">
        <v>4</v>
      </c>
    </row>
    <row r="956" spans="2:7">
      <c r="B956" s="6">
        <v>4.24</v>
      </c>
      <c r="C956" s="6">
        <v>2.12</v>
      </c>
      <c r="D956" s="6">
        <v>0.8</v>
      </c>
      <c r="E956" s="6">
        <v>0.37735849100000002</v>
      </c>
      <c r="F956" s="6">
        <v>2</v>
      </c>
      <c r="G956" s="7">
        <v>4</v>
      </c>
    </row>
    <row r="957" spans="2:7">
      <c r="B957" s="6">
        <v>4.24</v>
      </c>
      <c r="C957" s="6">
        <v>2.12</v>
      </c>
      <c r="D957" s="6">
        <v>0.73</v>
      </c>
      <c r="E957" s="6">
        <v>0.34433962299999998</v>
      </c>
      <c r="F957" s="6">
        <v>2</v>
      </c>
      <c r="G957" s="7">
        <v>3</v>
      </c>
    </row>
    <row r="958" spans="2:7">
      <c r="B958" s="6">
        <v>3.92</v>
      </c>
      <c r="C958" s="6">
        <v>1.96</v>
      </c>
      <c r="D958" s="6">
        <v>1.22</v>
      </c>
      <c r="E958" s="6">
        <v>0.62244898000000004</v>
      </c>
      <c r="F958" s="6">
        <v>3</v>
      </c>
      <c r="G958" s="7">
        <v>5</v>
      </c>
    </row>
    <row r="959" spans="2:7">
      <c r="B959" s="6">
        <v>3.92</v>
      </c>
      <c r="C959" s="6">
        <v>1.96</v>
      </c>
      <c r="D959" s="6">
        <v>1.42</v>
      </c>
      <c r="E959" s="6">
        <v>0.72448979599999996</v>
      </c>
      <c r="F959" s="6">
        <v>3</v>
      </c>
      <c r="G959" s="7">
        <v>5</v>
      </c>
    </row>
    <row r="960" spans="2:7">
      <c r="B960" s="6">
        <v>4</v>
      </c>
      <c r="C960" s="6">
        <v>2</v>
      </c>
      <c r="D960" s="6">
        <v>0.61</v>
      </c>
      <c r="E960" s="6">
        <v>0.30499999999999999</v>
      </c>
      <c r="F960" s="6">
        <v>2</v>
      </c>
      <c r="G960" s="7">
        <v>3</v>
      </c>
    </row>
    <row r="961" spans="2:7">
      <c r="B961" s="6">
        <v>4</v>
      </c>
      <c r="C961" s="6">
        <v>2</v>
      </c>
      <c r="D961" s="6">
        <v>1.69</v>
      </c>
      <c r="E961" s="6">
        <v>0.84499999999999997</v>
      </c>
      <c r="F961" s="6">
        <v>3</v>
      </c>
      <c r="G961" s="7">
        <v>5</v>
      </c>
    </row>
    <row r="962" spans="2:7">
      <c r="B962" s="6">
        <v>4.5599999999999996</v>
      </c>
      <c r="C962" s="6">
        <v>2.2799999999999998</v>
      </c>
      <c r="D962" s="6">
        <v>1.2</v>
      </c>
      <c r="E962" s="6">
        <v>0.52631578899999998</v>
      </c>
      <c r="F962" s="6">
        <v>3</v>
      </c>
      <c r="G962" s="7">
        <v>4</v>
      </c>
    </row>
    <row r="963" spans="2:7">
      <c r="B963" s="6">
        <v>4.5599999999999996</v>
      </c>
      <c r="C963" s="6">
        <v>2.2799999999999998</v>
      </c>
      <c r="D963" s="6">
        <v>1.38</v>
      </c>
      <c r="E963" s="6">
        <v>0.60526315799999997</v>
      </c>
      <c r="F963" s="6">
        <v>3</v>
      </c>
      <c r="G963" s="7">
        <v>5</v>
      </c>
    </row>
    <row r="964" spans="2:7">
      <c r="B964" s="6">
        <v>4.2300000000000004</v>
      </c>
      <c r="C964" s="6">
        <v>2.1150000000000002</v>
      </c>
      <c r="D964" s="6">
        <v>0.52</v>
      </c>
      <c r="E964" s="6">
        <v>0.245862884</v>
      </c>
      <c r="F964" s="6">
        <v>2</v>
      </c>
      <c r="G964" s="7">
        <v>3</v>
      </c>
    </row>
    <row r="965" spans="2:7">
      <c r="B965" s="6">
        <v>4.2300000000000004</v>
      </c>
      <c r="C965" s="6">
        <v>2.1150000000000002</v>
      </c>
      <c r="D965" s="6">
        <v>0.36</v>
      </c>
      <c r="E965" s="6">
        <v>0.17021276599999999</v>
      </c>
      <c r="F965" s="6">
        <v>1</v>
      </c>
      <c r="G965" s="7">
        <v>2</v>
      </c>
    </row>
    <row r="966" spans="2:7">
      <c r="B966" s="6">
        <v>4.9800000000000004</v>
      </c>
      <c r="C966" s="6">
        <v>2.4900000000000002</v>
      </c>
      <c r="D966" s="6">
        <v>0.3</v>
      </c>
      <c r="E966" s="6">
        <v>0.120481928</v>
      </c>
      <c r="F966" s="6">
        <v>1</v>
      </c>
      <c r="G966" s="7">
        <v>2</v>
      </c>
    </row>
    <row r="967" spans="2:7">
      <c r="B967" s="6">
        <v>4.9800000000000004</v>
      </c>
      <c r="C967" s="6">
        <v>2.4900000000000002</v>
      </c>
      <c r="D967" s="6">
        <v>0.42</v>
      </c>
      <c r="E967" s="6">
        <v>0.16867469900000001</v>
      </c>
      <c r="F967" s="6">
        <v>1</v>
      </c>
      <c r="G967" s="7">
        <v>2</v>
      </c>
    </row>
    <row r="968" spans="2:7">
      <c r="B968" s="6">
        <v>4.91</v>
      </c>
      <c r="C968" s="6">
        <v>2.4550000000000001</v>
      </c>
      <c r="D968" s="6">
        <v>0.22</v>
      </c>
      <c r="E968" s="6">
        <v>8.9613034999999994E-2</v>
      </c>
      <c r="F968" s="6">
        <v>1</v>
      </c>
      <c r="G968" s="7">
        <v>1</v>
      </c>
    </row>
    <row r="969" spans="2:7">
      <c r="B969" s="6">
        <v>4.91</v>
      </c>
      <c r="C969" s="6">
        <v>2.4550000000000001</v>
      </c>
      <c r="D969" s="6">
        <v>0.89</v>
      </c>
      <c r="E969" s="6">
        <v>0.36252545800000002</v>
      </c>
      <c r="F969" s="6">
        <v>2</v>
      </c>
      <c r="G969" s="7">
        <v>3</v>
      </c>
    </row>
    <row r="970" spans="2:7">
      <c r="B970" s="6">
        <v>4.08</v>
      </c>
      <c r="C970" s="6">
        <v>2.04</v>
      </c>
      <c r="D970" s="6">
        <v>0.86</v>
      </c>
      <c r="E970" s="6">
        <v>0.42156862699999997</v>
      </c>
      <c r="F970" s="6">
        <v>2</v>
      </c>
      <c r="G970" s="7">
        <v>4</v>
      </c>
    </row>
    <row r="971" spans="2:7">
      <c r="B971" s="6">
        <v>4.08</v>
      </c>
      <c r="C971" s="6">
        <v>2.04</v>
      </c>
      <c r="D971" s="6">
        <v>0.38</v>
      </c>
      <c r="E971" s="6">
        <v>0.18627451</v>
      </c>
      <c r="F971" s="6">
        <v>1</v>
      </c>
      <c r="G971" s="7">
        <v>2</v>
      </c>
    </row>
    <row r="972" spans="2:7">
      <c r="B972" s="6">
        <v>4.45</v>
      </c>
      <c r="C972" s="6">
        <v>2.2250000000000001</v>
      </c>
      <c r="D972" s="6">
        <v>1.1499999999999999</v>
      </c>
      <c r="E972" s="6">
        <v>0.51685393300000004</v>
      </c>
      <c r="F972" s="6">
        <v>3</v>
      </c>
      <c r="G972" s="7">
        <v>4</v>
      </c>
    </row>
    <row r="973" spans="2:7">
      <c r="B973" s="6">
        <v>4.45</v>
      </c>
      <c r="C973" s="6">
        <v>2.2250000000000001</v>
      </c>
      <c r="D973" s="6">
        <v>1.44</v>
      </c>
      <c r="E973" s="6">
        <v>0.64719101099999998</v>
      </c>
      <c r="F973" s="6">
        <v>3</v>
      </c>
      <c r="G973" s="7">
        <v>5</v>
      </c>
    </row>
    <row r="974" spans="2:7">
      <c r="B974" s="6">
        <v>3.75</v>
      </c>
      <c r="C974" s="6">
        <v>1.875</v>
      </c>
      <c r="D974" s="6">
        <v>0.6</v>
      </c>
      <c r="E974" s="6">
        <v>0.32</v>
      </c>
      <c r="F974" s="6">
        <v>2</v>
      </c>
      <c r="G974" s="7">
        <v>3</v>
      </c>
    </row>
    <row r="975" spans="2:7">
      <c r="B975" s="6">
        <v>3.75</v>
      </c>
      <c r="C975" s="6">
        <v>1.875</v>
      </c>
      <c r="D975" s="6">
        <v>0.79</v>
      </c>
      <c r="E975" s="6">
        <v>0.42133333299999998</v>
      </c>
      <c r="F975" s="6">
        <v>2</v>
      </c>
      <c r="G975" s="7">
        <v>4</v>
      </c>
    </row>
    <row r="976" spans="2:7">
      <c r="B976" s="6">
        <v>5.07</v>
      </c>
      <c r="C976" s="6">
        <v>2.5350000000000001</v>
      </c>
      <c r="D976" s="6">
        <v>0.3</v>
      </c>
      <c r="E976" s="6">
        <v>0.118343195</v>
      </c>
      <c r="F976" s="6">
        <v>1</v>
      </c>
      <c r="G976" s="7">
        <v>2</v>
      </c>
    </row>
    <row r="977" spans="2:7">
      <c r="B977" s="6">
        <v>5.07</v>
      </c>
      <c r="C977" s="6">
        <v>2.5350000000000001</v>
      </c>
      <c r="D977" s="6">
        <v>1.28</v>
      </c>
      <c r="E977" s="6">
        <v>0.50493096599999998</v>
      </c>
      <c r="F977" s="6">
        <v>3</v>
      </c>
      <c r="G977" s="7">
        <v>4</v>
      </c>
    </row>
    <row r="978" spans="2:7">
      <c r="B978" s="6">
        <v>4.28</v>
      </c>
      <c r="C978" s="6">
        <v>2.14</v>
      </c>
      <c r="D978" s="6">
        <v>1.2</v>
      </c>
      <c r="E978" s="6">
        <v>0.56074766399999998</v>
      </c>
      <c r="F978" s="6">
        <v>3</v>
      </c>
      <c r="G978" s="7">
        <v>5</v>
      </c>
    </row>
    <row r="979" spans="2:7">
      <c r="B979" s="6">
        <v>4.28</v>
      </c>
      <c r="C979" s="6">
        <v>2.14</v>
      </c>
      <c r="D979" s="6">
        <v>1.4</v>
      </c>
      <c r="E979" s="6">
        <v>0.65420560699999997</v>
      </c>
      <c r="F979" s="6">
        <v>3</v>
      </c>
      <c r="G979" s="7">
        <v>5</v>
      </c>
    </row>
    <row r="980" spans="2:7">
      <c r="B980" s="6">
        <v>4.12</v>
      </c>
      <c r="C980" s="6">
        <v>2.06</v>
      </c>
      <c r="D980" s="6">
        <v>1.1200000000000001</v>
      </c>
      <c r="E980" s="6">
        <v>0.54368932000000003</v>
      </c>
      <c r="F980" s="6">
        <v>3</v>
      </c>
      <c r="G980" s="7">
        <v>4</v>
      </c>
    </row>
    <row r="981" spans="2:7">
      <c r="B981" s="6">
        <v>4.12</v>
      </c>
      <c r="C981" s="6">
        <v>2.06</v>
      </c>
      <c r="D981" s="6">
        <v>1.45</v>
      </c>
      <c r="E981" s="6">
        <v>0.70388349500000003</v>
      </c>
      <c r="F981" s="6">
        <v>3</v>
      </c>
      <c r="G981" s="7">
        <v>5</v>
      </c>
    </row>
    <row r="982" spans="2:7">
      <c r="B982" s="6">
        <v>4.42</v>
      </c>
      <c r="C982" s="6">
        <v>2.21</v>
      </c>
      <c r="D982" s="6">
        <v>0.8</v>
      </c>
      <c r="E982" s="6">
        <v>0.36199094999999998</v>
      </c>
      <c r="F982" s="6">
        <v>2</v>
      </c>
      <c r="G982" s="7">
        <v>3</v>
      </c>
    </row>
    <row r="983" spans="2:7">
      <c r="B983" s="6">
        <v>4.42</v>
      </c>
      <c r="C983" s="6">
        <v>2.21</v>
      </c>
      <c r="D983" s="6">
        <v>0.47</v>
      </c>
      <c r="E983" s="6">
        <v>0.212669683</v>
      </c>
      <c r="F983" s="6">
        <v>2</v>
      </c>
      <c r="G983" s="7">
        <v>2</v>
      </c>
    </row>
    <row r="984" spans="2:7">
      <c r="B984" s="6">
        <v>4.2699999999999996</v>
      </c>
      <c r="C984" s="6">
        <v>2.1349999999999998</v>
      </c>
      <c r="D984" s="6">
        <v>0.54</v>
      </c>
      <c r="E984" s="6">
        <v>0.25292740000000002</v>
      </c>
      <c r="F984" s="6">
        <v>2</v>
      </c>
      <c r="G984" s="7">
        <v>3</v>
      </c>
    </row>
    <row r="985" spans="2:7">
      <c r="B985" s="6">
        <v>4.2699999999999996</v>
      </c>
      <c r="C985" s="6">
        <v>2.1349999999999998</v>
      </c>
      <c r="D985" s="6">
        <v>1.7</v>
      </c>
      <c r="E985" s="6">
        <v>0.79625292700000005</v>
      </c>
      <c r="F985" s="6">
        <v>3</v>
      </c>
      <c r="G985" s="7">
        <v>5</v>
      </c>
    </row>
    <row r="986" spans="2:7">
      <c r="B986" s="6">
        <v>4.21</v>
      </c>
      <c r="C986" s="6">
        <v>2.105</v>
      </c>
      <c r="D986" s="6">
        <v>1.1399999999999999</v>
      </c>
      <c r="E986" s="6">
        <v>0.54156769599999999</v>
      </c>
      <c r="F986" s="6">
        <v>3</v>
      </c>
      <c r="G986" s="7">
        <v>4</v>
      </c>
    </row>
    <row r="987" spans="2:7">
      <c r="B987" s="6">
        <v>4.21</v>
      </c>
      <c r="C987" s="6">
        <v>2.105</v>
      </c>
      <c r="D987" s="6">
        <v>0.8</v>
      </c>
      <c r="E987" s="6">
        <v>0.38004750599999998</v>
      </c>
      <c r="F987" s="6">
        <v>2</v>
      </c>
      <c r="G987" s="7">
        <v>4</v>
      </c>
    </row>
    <row r="988" spans="2:7">
      <c r="B988" s="6">
        <v>4.4800000000000004</v>
      </c>
      <c r="C988" s="6">
        <v>2.2400000000000002</v>
      </c>
      <c r="D988" s="6">
        <v>1.05</v>
      </c>
      <c r="E988" s="6">
        <v>0.46875</v>
      </c>
      <c r="F988" s="6">
        <v>3</v>
      </c>
      <c r="G988" s="7">
        <v>4</v>
      </c>
    </row>
    <row r="989" spans="2:7">
      <c r="B989" s="6">
        <v>4.4800000000000004</v>
      </c>
      <c r="C989" s="6">
        <v>2.2400000000000002</v>
      </c>
      <c r="D989" s="6">
        <v>0.9</v>
      </c>
      <c r="E989" s="6">
        <v>0.40178571400000002</v>
      </c>
      <c r="F989" s="6">
        <v>2</v>
      </c>
      <c r="G989" s="7">
        <v>4</v>
      </c>
    </row>
    <row r="990" spans="2:7">
      <c r="B990" s="6">
        <v>4.25</v>
      </c>
      <c r="C990" s="6">
        <v>2.125</v>
      </c>
      <c r="D990" s="6">
        <v>0.69</v>
      </c>
      <c r="E990" s="6">
        <v>0.324705882</v>
      </c>
      <c r="F990" s="6">
        <v>2</v>
      </c>
      <c r="G990" s="7">
        <v>3</v>
      </c>
    </row>
    <row r="991" spans="2:7">
      <c r="B991" s="6">
        <v>4.25</v>
      </c>
      <c r="C991" s="6">
        <v>2.125</v>
      </c>
      <c r="D991" s="6">
        <v>0.8</v>
      </c>
      <c r="E991" s="6">
        <v>0.37647058799999999</v>
      </c>
      <c r="F991" s="6">
        <v>2</v>
      </c>
      <c r="G991" s="7">
        <v>4</v>
      </c>
    </row>
    <row r="992" spans="2:7">
      <c r="B992" s="6">
        <v>4.3099999999999996</v>
      </c>
      <c r="C992" s="6">
        <v>2.1549999999999998</v>
      </c>
      <c r="D992" s="6">
        <v>0.19</v>
      </c>
      <c r="E992" s="6">
        <v>8.8167052999999995E-2</v>
      </c>
      <c r="F992" s="6">
        <v>1</v>
      </c>
      <c r="G992" s="7">
        <v>1</v>
      </c>
    </row>
    <row r="993" spans="2:7">
      <c r="B993" s="6">
        <v>4.3099999999999996</v>
      </c>
      <c r="C993" s="6">
        <v>2.1549999999999998</v>
      </c>
      <c r="D993" s="6">
        <v>0.63</v>
      </c>
      <c r="E993" s="6">
        <v>0.29234338700000001</v>
      </c>
      <c r="F993" s="6">
        <v>2</v>
      </c>
      <c r="G993" s="7">
        <v>3</v>
      </c>
    </row>
    <row r="994" spans="2:7">
      <c r="B994" s="6">
        <v>4.28</v>
      </c>
      <c r="C994" s="6">
        <v>2.14</v>
      </c>
      <c r="D994" s="6">
        <v>1.41</v>
      </c>
      <c r="E994" s="6">
        <v>0.658878505</v>
      </c>
      <c r="F994" s="6">
        <v>3</v>
      </c>
      <c r="G994" s="7">
        <v>5</v>
      </c>
    </row>
    <row r="995" spans="2:7">
      <c r="B995" s="6">
        <v>4.28</v>
      </c>
      <c r="C995" s="6">
        <v>2.14</v>
      </c>
      <c r="D995" s="6">
        <v>0.8</v>
      </c>
      <c r="E995" s="6">
        <v>0.373831776</v>
      </c>
      <c r="F995" s="6">
        <v>2</v>
      </c>
      <c r="G995" s="7">
        <v>4</v>
      </c>
    </row>
    <row r="996" spans="2:7">
      <c r="B996" s="6">
        <v>4.38</v>
      </c>
      <c r="C996" s="6">
        <v>2.19</v>
      </c>
      <c r="D996" s="6">
        <v>0.85</v>
      </c>
      <c r="E996" s="6">
        <v>0.38812785399999999</v>
      </c>
      <c r="F996" s="6">
        <v>2</v>
      </c>
      <c r="G996" s="7">
        <v>4</v>
      </c>
    </row>
    <row r="997" spans="2:7">
      <c r="B997" s="6">
        <v>4.38</v>
      </c>
      <c r="C997" s="6">
        <v>2.19</v>
      </c>
      <c r="D997" s="6">
        <v>0.92</v>
      </c>
      <c r="E997" s="6">
        <v>0.42009132399999999</v>
      </c>
      <c r="F997" s="6">
        <v>2</v>
      </c>
      <c r="G997" s="7">
        <v>4</v>
      </c>
    </row>
    <row r="998" spans="2:7">
      <c r="B998" s="6">
        <v>4.8600000000000003</v>
      </c>
      <c r="C998" s="6">
        <v>2.4300000000000002</v>
      </c>
      <c r="D998" s="6">
        <v>0.92</v>
      </c>
      <c r="E998" s="6">
        <v>0.37860082299999998</v>
      </c>
      <c r="F998" s="6">
        <v>2</v>
      </c>
      <c r="G998" s="7">
        <v>4</v>
      </c>
    </row>
    <row r="999" spans="2:7">
      <c r="B999" s="6">
        <v>4.8600000000000003</v>
      </c>
      <c r="C999" s="6">
        <v>2.4300000000000002</v>
      </c>
      <c r="D999" s="6">
        <v>0.86</v>
      </c>
      <c r="E999" s="6">
        <v>0.35390946499999998</v>
      </c>
      <c r="F999" s="6">
        <v>2</v>
      </c>
      <c r="G999" s="7">
        <v>3</v>
      </c>
    </row>
    <row r="1000" spans="2:7">
      <c r="B1000" s="6">
        <v>4.7</v>
      </c>
      <c r="C1000" s="6">
        <v>2.35</v>
      </c>
      <c r="D1000" s="6">
        <v>0.49</v>
      </c>
      <c r="E1000" s="6">
        <v>0.208510638</v>
      </c>
      <c r="F1000" s="6">
        <v>2</v>
      </c>
      <c r="G1000" s="7">
        <v>2</v>
      </c>
    </row>
    <row r="1001" spans="2:7">
      <c r="B1001" s="6">
        <v>4.7</v>
      </c>
      <c r="C1001" s="6">
        <v>2.35</v>
      </c>
      <c r="D1001" s="6">
        <v>0.78</v>
      </c>
      <c r="E1001" s="6">
        <v>0.33191489400000002</v>
      </c>
      <c r="F1001" s="6">
        <v>2</v>
      </c>
      <c r="G1001" s="7">
        <v>3</v>
      </c>
    </row>
    <row r="1002" spans="2:7">
      <c r="B1002" s="6">
        <v>4.6900000000000004</v>
      </c>
      <c r="C1002" s="6">
        <v>2.3450000000000002</v>
      </c>
      <c r="D1002" s="6">
        <v>0.43</v>
      </c>
      <c r="E1002" s="6">
        <v>0.18336886999999999</v>
      </c>
      <c r="F1002" s="6">
        <v>1</v>
      </c>
      <c r="G1002" s="7">
        <v>2</v>
      </c>
    </row>
    <row r="1003" spans="2:7">
      <c r="B1003" s="6">
        <v>4.6900000000000004</v>
      </c>
      <c r="C1003" s="6">
        <v>2.3450000000000002</v>
      </c>
      <c r="D1003" s="6">
        <v>1.73</v>
      </c>
      <c r="E1003" s="6">
        <v>0.73773987200000002</v>
      </c>
      <c r="F1003" s="6">
        <v>3</v>
      </c>
      <c r="G1003" s="7">
        <v>5</v>
      </c>
    </row>
    <row r="1004" spans="2:7">
      <c r="B1004" s="6">
        <v>4.83</v>
      </c>
      <c r="C1004" s="6">
        <v>2.415</v>
      </c>
      <c r="D1004" s="6">
        <v>0.95</v>
      </c>
      <c r="E1004" s="6">
        <v>0.39337474100000003</v>
      </c>
      <c r="F1004" s="6">
        <v>2</v>
      </c>
      <c r="G1004" s="7">
        <v>4</v>
      </c>
    </row>
    <row r="1005" spans="2:7">
      <c r="B1005" s="6">
        <v>4.83</v>
      </c>
      <c r="C1005" s="6">
        <v>2.415</v>
      </c>
      <c r="D1005" s="6">
        <v>1.4</v>
      </c>
      <c r="E1005" s="6">
        <v>0.57971014499999995</v>
      </c>
      <c r="F1005" s="6">
        <v>3</v>
      </c>
      <c r="G1005" s="7">
        <v>5</v>
      </c>
    </row>
    <row r="1006" spans="2:7">
      <c r="B1006" s="6">
        <v>4.45</v>
      </c>
      <c r="C1006" s="6">
        <v>2.2250000000000001</v>
      </c>
      <c r="D1006" s="6">
        <v>0.55000000000000004</v>
      </c>
      <c r="E1006" s="6">
        <v>0.24719101099999999</v>
      </c>
      <c r="F1006" s="6">
        <v>2</v>
      </c>
      <c r="G1006" s="7">
        <v>3</v>
      </c>
    </row>
    <row r="1007" spans="2:7">
      <c r="B1007" s="6">
        <v>4.45</v>
      </c>
      <c r="C1007" s="6">
        <v>2.2250000000000001</v>
      </c>
      <c r="D1007" s="6">
        <v>1.34</v>
      </c>
      <c r="E1007" s="6">
        <v>0.60224719100000002</v>
      </c>
      <c r="F1007" s="6">
        <v>3</v>
      </c>
      <c r="G1007" s="7">
        <v>5</v>
      </c>
    </row>
    <row r="1008" spans="2:7">
      <c r="B1008" s="6">
        <v>4.18</v>
      </c>
      <c r="C1008" s="6">
        <v>2.09</v>
      </c>
      <c r="D1008" s="6">
        <v>0.75</v>
      </c>
      <c r="E1008" s="6">
        <v>0.35885167499999998</v>
      </c>
      <c r="F1008" s="6">
        <v>2</v>
      </c>
      <c r="G1008" s="7">
        <v>3</v>
      </c>
    </row>
    <row r="1009" spans="2:7">
      <c r="B1009" s="6">
        <v>4.18</v>
      </c>
      <c r="C1009" s="6">
        <v>2.09</v>
      </c>
      <c r="D1009" s="6">
        <v>0.79</v>
      </c>
      <c r="E1009" s="6">
        <v>0.37799043100000002</v>
      </c>
      <c r="F1009" s="6">
        <v>2</v>
      </c>
      <c r="G1009" s="7">
        <v>4</v>
      </c>
    </row>
    <row r="1010" spans="2:7">
      <c r="B1010" s="6">
        <v>5.13</v>
      </c>
      <c r="C1010" s="6">
        <v>2.5649999999999999</v>
      </c>
      <c r="D1010" s="6">
        <v>1.1100000000000001</v>
      </c>
      <c r="E1010" s="6">
        <v>0.43274853800000002</v>
      </c>
      <c r="F1010" s="6">
        <v>3</v>
      </c>
      <c r="G1010" s="7">
        <v>4</v>
      </c>
    </row>
    <row r="1011" spans="2:7">
      <c r="B1011" s="6">
        <v>5.13</v>
      </c>
      <c r="C1011" s="6">
        <v>2.5649999999999999</v>
      </c>
      <c r="D1011" s="6">
        <v>1.62</v>
      </c>
      <c r="E1011" s="6">
        <v>0.63157894699999995</v>
      </c>
      <c r="F1011" s="6">
        <v>3</v>
      </c>
      <c r="G1011" s="7">
        <v>5</v>
      </c>
    </row>
    <row r="1012" spans="2:7">
      <c r="B1012" s="6">
        <v>4</v>
      </c>
      <c r="C1012" s="6">
        <v>2</v>
      </c>
      <c r="D1012" s="6">
        <v>0.21</v>
      </c>
      <c r="E1012" s="6">
        <v>0.105</v>
      </c>
      <c r="F1012" s="6">
        <v>1</v>
      </c>
      <c r="G1012" s="7">
        <v>1</v>
      </c>
    </row>
    <row r="1013" spans="2:7">
      <c r="B1013" s="6">
        <v>4</v>
      </c>
      <c r="C1013" s="6">
        <v>2</v>
      </c>
      <c r="D1013" s="6">
        <v>0.5</v>
      </c>
      <c r="E1013" s="6">
        <v>0.25</v>
      </c>
      <c r="F1013" s="6">
        <v>2</v>
      </c>
      <c r="G1013" s="7">
        <v>3</v>
      </c>
    </row>
    <row r="1014" spans="2:7">
      <c r="B1014" s="6">
        <v>4.3099999999999996</v>
      </c>
      <c r="C1014" s="6">
        <v>2.1549999999999998</v>
      </c>
      <c r="D1014" s="6">
        <v>0.77</v>
      </c>
      <c r="E1014" s="6">
        <v>0.35730858500000001</v>
      </c>
      <c r="F1014" s="6">
        <v>2</v>
      </c>
      <c r="G1014" s="7">
        <v>3</v>
      </c>
    </row>
    <row r="1015" spans="2:7">
      <c r="B1015" s="6">
        <v>4.3099999999999996</v>
      </c>
      <c r="C1015" s="6">
        <v>2.1549999999999998</v>
      </c>
      <c r="D1015" s="6">
        <v>0.72</v>
      </c>
      <c r="E1015" s="6">
        <v>0.33410672899999999</v>
      </c>
      <c r="F1015" s="6">
        <v>2</v>
      </c>
      <c r="G1015" s="7">
        <v>3</v>
      </c>
    </row>
    <row r="1016" spans="2:7">
      <c r="B1016" s="6">
        <v>4.1900000000000004</v>
      </c>
      <c r="C1016" s="6">
        <v>2.0950000000000002</v>
      </c>
      <c r="D1016" s="6">
        <v>0.86</v>
      </c>
      <c r="E1016" s="6">
        <v>0.41050119299999999</v>
      </c>
      <c r="F1016" s="6">
        <v>2</v>
      </c>
      <c r="G1016" s="7">
        <v>4</v>
      </c>
    </row>
    <row r="1017" spans="2:7">
      <c r="B1017" s="6">
        <v>4.1900000000000004</v>
      </c>
      <c r="C1017" s="6">
        <v>2.0950000000000002</v>
      </c>
      <c r="D1017" s="6">
        <v>0.4</v>
      </c>
      <c r="E1017" s="6">
        <v>0.19093078799999999</v>
      </c>
      <c r="F1017" s="6">
        <v>2</v>
      </c>
      <c r="G1017" s="7">
        <v>2</v>
      </c>
    </row>
    <row r="1018" spans="2:7">
      <c r="B1018" s="6">
        <v>4.5</v>
      </c>
      <c r="C1018" s="6">
        <v>2.25</v>
      </c>
      <c r="D1018" s="6">
        <v>1.02</v>
      </c>
      <c r="E1018" s="6">
        <v>0.453333333</v>
      </c>
      <c r="F1018" s="6">
        <v>3</v>
      </c>
      <c r="G1018" s="7">
        <v>4</v>
      </c>
    </row>
    <row r="1019" spans="2:7">
      <c r="B1019" s="6">
        <v>4.5</v>
      </c>
      <c r="C1019" s="6">
        <v>2.25</v>
      </c>
      <c r="D1019" s="6">
        <v>1.62</v>
      </c>
      <c r="E1019" s="6">
        <v>0.72</v>
      </c>
      <c r="F1019" s="6">
        <v>3</v>
      </c>
      <c r="G1019" s="7">
        <v>5</v>
      </c>
    </row>
    <row r="1020" spans="2:7">
      <c r="B1020" s="6">
        <v>3.69</v>
      </c>
      <c r="C1020" s="6">
        <v>1.845</v>
      </c>
      <c r="D1020" s="6">
        <v>0.98</v>
      </c>
      <c r="E1020" s="6">
        <v>0.53116531199999995</v>
      </c>
      <c r="F1020" s="6">
        <v>3</v>
      </c>
      <c r="G1020" s="7">
        <v>4</v>
      </c>
    </row>
    <row r="1021" spans="2:7">
      <c r="B1021" s="6">
        <v>3.69</v>
      </c>
      <c r="C1021" s="6">
        <v>1.845</v>
      </c>
      <c r="D1021" s="6">
        <v>1.1599999999999999</v>
      </c>
      <c r="E1021" s="6">
        <v>0.62872628699999999</v>
      </c>
      <c r="F1021" s="6">
        <v>3</v>
      </c>
      <c r="G1021" s="7">
        <v>5</v>
      </c>
    </row>
    <row r="1022" spans="2:7">
      <c r="B1022" s="6">
        <v>4.46</v>
      </c>
      <c r="C1022" s="6">
        <v>2.23</v>
      </c>
      <c r="D1022" s="6">
        <v>0.37</v>
      </c>
      <c r="E1022" s="6">
        <v>0.165919283</v>
      </c>
      <c r="F1022" s="6">
        <v>1</v>
      </c>
      <c r="G1022" s="7">
        <v>2</v>
      </c>
    </row>
    <row r="1023" spans="2:7">
      <c r="B1023" s="6">
        <v>4.46</v>
      </c>
      <c r="C1023" s="6">
        <v>2.23</v>
      </c>
      <c r="D1023" s="6">
        <v>0.47</v>
      </c>
      <c r="E1023" s="6">
        <v>0.210762332</v>
      </c>
      <c r="F1023" s="6">
        <v>2</v>
      </c>
      <c r="G1023" s="7">
        <v>2</v>
      </c>
    </row>
    <row r="1024" spans="2:7">
      <c r="B1024" s="6">
        <v>4.62</v>
      </c>
      <c r="C1024" s="6">
        <v>2.31</v>
      </c>
      <c r="D1024" s="6">
        <v>0.51</v>
      </c>
      <c r="E1024" s="6">
        <v>0.220779221</v>
      </c>
      <c r="F1024" s="6">
        <v>2</v>
      </c>
      <c r="G1024" s="7">
        <v>2</v>
      </c>
    </row>
    <row r="1025" spans="1:7">
      <c r="B1025" s="6">
        <v>4.62</v>
      </c>
      <c r="C1025" s="6">
        <v>2.31</v>
      </c>
      <c r="D1025" s="6">
        <v>0.13</v>
      </c>
      <c r="E1025" s="6">
        <v>5.6277055999999999E-2</v>
      </c>
      <c r="F1025" s="6">
        <v>1</v>
      </c>
      <c r="G1025" s="7">
        <v>1</v>
      </c>
    </row>
    <row r="1026" spans="1:7">
      <c r="A1026" t="s">
        <v>50</v>
      </c>
      <c r="B1026" s="6">
        <v>3.42</v>
      </c>
      <c r="C1026" s="6">
        <v>1.71</v>
      </c>
      <c r="D1026" s="6">
        <v>0.42</v>
      </c>
      <c r="E1026" s="6">
        <v>0.24561403500000001</v>
      </c>
      <c r="F1026" s="6">
        <v>2</v>
      </c>
      <c r="G1026" s="7">
        <v>3</v>
      </c>
    </row>
    <row r="1027" spans="1:7">
      <c r="B1027" s="6">
        <v>3.42</v>
      </c>
      <c r="C1027" s="6">
        <v>1.71</v>
      </c>
      <c r="D1027" s="6">
        <v>0.54</v>
      </c>
      <c r="E1027" s="6">
        <v>0.31578947400000001</v>
      </c>
      <c r="F1027" s="6">
        <v>2</v>
      </c>
      <c r="G1027" s="7">
        <v>3</v>
      </c>
    </row>
    <row r="1028" spans="1:7">
      <c r="B1028" s="6">
        <v>3.67</v>
      </c>
      <c r="C1028" s="6">
        <v>1.835</v>
      </c>
      <c r="D1028" s="6">
        <v>0.78</v>
      </c>
      <c r="E1028" s="6">
        <v>0.42506811999999999</v>
      </c>
      <c r="F1028" s="6">
        <v>2</v>
      </c>
      <c r="G1028" s="7">
        <v>4</v>
      </c>
    </row>
    <row r="1029" spans="1:7">
      <c r="B1029" s="6">
        <v>3.67</v>
      </c>
      <c r="C1029" s="6">
        <v>1.835</v>
      </c>
      <c r="D1029" s="6">
        <v>1.32</v>
      </c>
      <c r="E1029" s="6">
        <v>0.71934604899999999</v>
      </c>
      <c r="F1029" s="6">
        <v>3</v>
      </c>
      <c r="G1029" s="7">
        <v>5</v>
      </c>
    </row>
    <row r="1030" spans="1:7">
      <c r="B1030" s="6">
        <v>3.31</v>
      </c>
      <c r="C1030" s="6">
        <v>1.655</v>
      </c>
      <c r="D1030" s="6">
        <v>0.32</v>
      </c>
      <c r="E1030" s="6">
        <v>0.193353474</v>
      </c>
      <c r="F1030" s="6">
        <v>2</v>
      </c>
      <c r="G1030" s="7">
        <v>2</v>
      </c>
    </row>
    <row r="1031" spans="1:7">
      <c r="B1031" s="6">
        <v>3.31</v>
      </c>
      <c r="C1031" s="6">
        <v>1.655</v>
      </c>
      <c r="D1031" s="6">
        <v>1.31</v>
      </c>
      <c r="E1031" s="6">
        <v>0.79154078500000002</v>
      </c>
      <c r="F1031" s="6">
        <v>3</v>
      </c>
      <c r="G1031" s="7">
        <v>5</v>
      </c>
    </row>
    <row r="1032" spans="1:7">
      <c r="B1032" s="6">
        <v>3.63</v>
      </c>
      <c r="C1032" s="6">
        <v>1.8149999999999999</v>
      </c>
      <c r="D1032" s="6">
        <v>0.93</v>
      </c>
      <c r="E1032" s="6">
        <v>0.51239669399999999</v>
      </c>
      <c r="F1032" s="6">
        <v>3</v>
      </c>
      <c r="G1032" s="7">
        <v>4</v>
      </c>
    </row>
    <row r="1033" spans="1:7">
      <c r="B1033" s="6">
        <v>3.63</v>
      </c>
      <c r="C1033" s="6">
        <v>1.8149999999999999</v>
      </c>
      <c r="D1033" s="6">
        <v>0.98</v>
      </c>
      <c r="E1033" s="6">
        <v>0.53994490399999995</v>
      </c>
      <c r="F1033" s="6">
        <v>3</v>
      </c>
      <c r="G1033" s="7">
        <v>4</v>
      </c>
    </row>
    <row r="1034" spans="1:7">
      <c r="B1034" s="6">
        <v>3.54</v>
      </c>
      <c r="C1034" s="6">
        <v>1.77</v>
      </c>
      <c r="D1034" s="6">
        <v>0.54</v>
      </c>
      <c r="E1034" s="6">
        <v>0.30508474600000002</v>
      </c>
      <c r="F1034" s="6">
        <v>2</v>
      </c>
      <c r="G1034" s="7">
        <v>3</v>
      </c>
    </row>
    <row r="1035" spans="1:7">
      <c r="B1035" s="6">
        <v>3.54</v>
      </c>
      <c r="C1035" s="6">
        <v>1.77</v>
      </c>
      <c r="D1035" s="6">
        <v>0.86</v>
      </c>
      <c r="E1035" s="6">
        <v>0.48587570600000002</v>
      </c>
      <c r="F1035" s="6">
        <v>3</v>
      </c>
      <c r="G1035" s="7">
        <v>4</v>
      </c>
    </row>
    <row r="1036" spans="1:7">
      <c r="B1036" s="6">
        <v>3.67</v>
      </c>
      <c r="C1036" s="6">
        <v>1.835</v>
      </c>
      <c r="D1036" s="6">
        <v>0.67</v>
      </c>
      <c r="E1036" s="6">
        <v>0.36512261600000001</v>
      </c>
      <c r="F1036" s="6">
        <v>2</v>
      </c>
      <c r="G1036" s="7">
        <v>3</v>
      </c>
    </row>
    <row r="1037" spans="1:7">
      <c r="B1037" s="6">
        <v>3.67</v>
      </c>
      <c r="C1037" s="6">
        <v>1.835</v>
      </c>
      <c r="D1037" s="6">
        <v>0.34</v>
      </c>
      <c r="E1037" s="6">
        <v>0.18528610400000001</v>
      </c>
      <c r="F1037" s="6">
        <v>1</v>
      </c>
      <c r="G1037" s="7">
        <v>2</v>
      </c>
    </row>
    <row r="1038" spans="1:7">
      <c r="B1038" s="6">
        <v>3.59</v>
      </c>
      <c r="C1038" s="6">
        <v>1.7949999999999999</v>
      </c>
      <c r="D1038" s="6">
        <v>1.34</v>
      </c>
      <c r="E1038" s="6">
        <v>0.74651810600000001</v>
      </c>
      <c r="F1038" s="6">
        <v>3</v>
      </c>
      <c r="G1038" s="7">
        <v>5</v>
      </c>
    </row>
    <row r="1039" spans="1:7">
      <c r="B1039" s="6">
        <v>3.59</v>
      </c>
      <c r="C1039" s="6">
        <v>1.7949999999999999</v>
      </c>
      <c r="D1039" s="6">
        <v>0.96</v>
      </c>
      <c r="E1039" s="6">
        <v>0.53481894200000002</v>
      </c>
      <c r="F1039" s="6">
        <v>3</v>
      </c>
      <c r="G1039" s="7">
        <v>4</v>
      </c>
    </row>
    <row r="1040" spans="1:7">
      <c r="B1040" s="6">
        <v>3.64</v>
      </c>
      <c r="C1040" s="6">
        <v>1.82</v>
      </c>
      <c r="D1040" s="6">
        <v>0.79</v>
      </c>
      <c r="E1040" s="6">
        <v>0.43406593399999999</v>
      </c>
      <c r="F1040" s="6">
        <v>3</v>
      </c>
      <c r="G1040" s="7">
        <v>4</v>
      </c>
    </row>
    <row r="1041" spans="2:7">
      <c r="B1041" s="6">
        <v>3.64</v>
      </c>
      <c r="C1041" s="6">
        <v>1.82</v>
      </c>
      <c r="D1041" s="6">
        <v>1.42</v>
      </c>
      <c r="E1041" s="6">
        <v>0.78021978000000003</v>
      </c>
      <c r="F1041" s="6">
        <v>3</v>
      </c>
      <c r="G1041" s="7">
        <v>5</v>
      </c>
    </row>
    <row r="1042" spans="2:7">
      <c r="B1042" s="6">
        <v>3.11</v>
      </c>
      <c r="C1042" s="6">
        <v>1.5549999999999999</v>
      </c>
      <c r="D1042" s="6">
        <v>1.1000000000000001</v>
      </c>
      <c r="E1042" s="6">
        <v>0.70739549800000001</v>
      </c>
      <c r="F1042" s="6">
        <v>3</v>
      </c>
      <c r="G1042" s="7">
        <v>5</v>
      </c>
    </row>
    <row r="1043" spans="2:7">
      <c r="B1043" s="6">
        <v>3.11</v>
      </c>
      <c r="C1043" s="6">
        <v>1.5549999999999999</v>
      </c>
      <c r="D1043" s="6">
        <v>0.98</v>
      </c>
      <c r="E1043" s="6">
        <v>0.63022507999999999</v>
      </c>
      <c r="F1043" s="6">
        <v>3</v>
      </c>
      <c r="G1043" s="7">
        <v>5</v>
      </c>
    </row>
    <row r="1044" spans="2:7">
      <c r="B1044" s="6">
        <v>3.71</v>
      </c>
      <c r="C1044" s="6">
        <v>1.855</v>
      </c>
      <c r="D1044" s="6">
        <v>0.78</v>
      </c>
      <c r="E1044" s="6">
        <v>0.42048517499999999</v>
      </c>
      <c r="F1044" s="6">
        <v>2</v>
      </c>
      <c r="G1044" s="7">
        <v>4</v>
      </c>
    </row>
    <row r="1045" spans="2:7">
      <c r="B1045" s="6">
        <v>3.71</v>
      </c>
      <c r="C1045" s="6">
        <v>1.855</v>
      </c>
      <c r="D1045" s="6">
        <v>0.67</v>
      </c>
      <c r="E1045" s="6">
        <v>0.36118598400000002</v>
      </c>
      <c r="F1045" s="6">
        <v>2</v>
      </c>
      <c r="G1045" s="7">
        <v>3</v>
      </c>
    </row>
    <row r="1046" spans="2:7">
      <c r="B1046" s="6">
        <v>3.33</v>
      </c>
      <c r="C1046" s="6">
        <v>1.665</v>
      </c>
      <c r="D1046" s="6">
        <v>0.19</v>
      </c>
      <c r="E1046" s="6">
        <v>0.114114114</v>
      </c>
      <c r="F1046" s="6">
        <v>1</v>
      </c>
      <c r="G1046" s="7">
        <v>2</v>
      </c>
    </row>
    <row r="1047" spans="2:7">
      <c r="B1047" s="6">
        <v>3.33</v>
      </c>
      <c r="C1047" s="6">
        <v>1.665</v>
      </c>
      <c r="D1047" s="6">
        <v>0.55000000000000004</v>
      </c>
      <c r="E1047" s="6">
        <v>0.33033033000000001</v>
      </c>
      <c r="F1047" s="6">
        <v>2</v>
      </c>
      <c r="G1047" s="7">
        <v>3</v>
      </c>
    </row>
    <row r="1048" spans="2:7">
      <c r="B1048" s="6">
        <v>3.49</v>
      </c>
      <c r="C1048" s="6">
        <v>1.7450000000000001</v>
      </c>
      <c r="D1048" s="6">
        <v>0.67</v>
      </c>
      <c r="E1048" s="6">
        <v>0.38395415500000002</v>
      </c>
      <c r="F1048" s="6">
        <v>2</v>
      </c>
      <c r="G1048" s="7">
        <v>4</v>
      </c>
    </row>
    <row r="1049" spans="2:7">
      <c r="B1049" s="6">
        <v>3.49</v>
      </c>
      <c r="C1049" s="6">
        <v>1.7450000000000001</v>
      </c>
      <c r="D1049" s="6">
        <v>0.6</v>
      </c>
      <c r="E1049" s="6">
        <v>0.343839542</v>
      </c>
      <c r="F1049" s="6">
        <v>2</v>
      </c>
      <c r="G1049" s="7">
        <v>3</v>
      </c>
    </row>
    <row r="1050" spans="2:7">
      <c r="B1050" s="6">
        <v>3.87</v>
      </c>
      <c r="C1050" s="6">
        <v>1.9350000000000001</v>
      </c>
      <c r="D1050" s="6">
        <v>1.21</v>
      </c>
      <c r="E1050" s="6">
        <v>0.62532299700000005</v>
      </c>
      <c r="F1050" s="6">
        <v>3</v>
      </c>
      <c r="G1050" s="7">
        <v>5</v>
      </c>
    </row>
    <row r="1051" spans="2:7">
      <c r="B1051" s="6">
        <v>3.87</v>
      </c>
      <c r="C1051" s="6">
        <v>1.9350000000000001</v>
      </c>
      <c r="D1051" s="6">
        <v>0.96</v>
      </c>
      <c r="E1051" s="6">
        <v>0.49612403100000002</v>
      </c>
      <c r="F1051" s="6">
        <v>3</v>
      </c>
      <c r="G1051" s="7">
        <v>4</v>
      </c>
    </row>
    <row r="1052" spans="2:7">
      <c r="B1052" s="6">
        <v>3.57</v>
      </c>
      <c r="C1052" s="6">
        <v>1.7849999999999999</v>
      </c>
      <c r="D1052" s="6">
        <v>0.12</v>
      </c>
      <c r="E1052" s="6">
        <v>6.7226890999999997E-2</v>
      </c>
      <c r="F1052" s="6">
        <v>1</v>
      </c>
      <c r="G1052" s="7">
        <v>1</v>
      </c>
    </row>
    <row r="1053" spans="2:7">
      <c r="B1053" s="6">
        <v>3.57</v>
      </c>
      <c r="C1053" s="6">
        <v>1.7849999999999999</v>
      </c>
      <c r="D1053" s="6">
        <v>0.8</v>
      </c>
      <c r="E1053" s="6">
        <v>0.44817927200000002</v>
      </c>
      <c r="F1053" s="6">
        <v>3</v>
      </c>
      <c r="G1053" s="7">
        <v>4</v>
      </c>
    </row>
    <row r="1054" spans="2:7">
      <c r="B1054" s="6">
        <v>3.7</v>
      </c>
      <c r="C1054" s="6">
        <v>1.85</v>
      </c>
      <c r="D1054" s="6">
        <v>0.59</v>
      </c>
      <c r="E1054" s="6">
        <v>0.31891891900000002</v>
      </c>
      <c r="F1054" s="6">
        <v>2</v>
      </c>
      <c r="G1054" s="7">
        <v>3</v>
      </c>
    </row>
    <row r="1055" spans="2:7">
      <c r="B1055" s="6">
        <v>3.7</v>
      </c>
      <c r="C1055" s="6">
        <v>1.85</v>
      </c>
      <c r="D1055" s="6">
        <v>1.18</v>
      </c>
      <c r="E1055" s="6">
        <v>0.63783783800000005</v>
      </c>
      <c r="F1055" s="6">
        <v>3</v>
      </c>
      <c r="G1055" s="7">
        <v>5</v>
      </c>
    </row>
    <row r="1056" spans="2:7">
      <c r="B1056" s="6">
        <v>3.44</v>
      </c>
      <c r="C1056" s="6">
        <v>1.72</v>
      </c>
      <c r="D1056" s="6">
        <v>0.65</v>
      </c>
      <c r="E1056" s="6">
        <v>0.37790697699999998</v>
      </c>
      <c r="F1056" s="6">
        <v>2</v>
      </c>
      <c r="G1056" s="7">
        <v>4</v>
      </c>
    </row>
    <row r="1057" spans="2:7">
      <c r="B1057" s="6">
        <v>3.44</v>
      </c>
      <c r="C1057" s="6">
        <v>1.72</v>
      </c>
      <c r="D1057" s="6">
        <v>0.7</v>
      </c>
      <c r="E1057" s="6">
        <v>0.406976744</v>
      </c>
      <c r="F1057" s="6">
        <v>2</v>
      </c>
      <c r="G1057" s="7">
        <v>4</v>
      </c>
    </row>
    <row r="1058" spans="2:7">
      <c r="B1058" s="6">
        <v>3.67</v>
      </c>
      <c r="C1058" s="6">
        <v>1.835</v>
      </c>
      <c r="D1058" s="6">
        <v>1.08</v>
      </c>
      <c r="E1058" s="6">
        <v>0.58855585799999999</v>
      </c>
      <c r="F1058" s="6">
        <v>3</v>
      </c>
      <c r="G1058" s="7">
        <v>5</v>
      </c>
    </row>
    <row r="1059" spans="2:7">
      <c r="B1059" s="6">
        <v>3.67</v>
      </c>
      <c r="C1059" s="6">
        <v>1.835</v>
      </c>
      <c r="D1059" s="6">
        <v>1.35</v>
      </c>
      <c r="E1059" s="6">
        <v>0.735694823</v>
      </c>
      <c r="F1059" s="6">
        <v>3</v>
      </c>
      <c r="G1059" s="7">
        <v>5</v>
      </c>
    </row>
    <row r="1060" spans="2:7">
      <c r="B1060" s="6">
        <v>3.43</v>
      </c>
      <c r="C1060" s="6">
        <v>1.7150000000000001</v>
      </c>
      <c r="D1060" s="6">
        <v>0.6</v>
      </c>
      <c r="E1060" s="6">
        <v>0.34985422700000002</v>
      </c>
      <c r="F1060" s="6">
        <v>2</v>
      </c>
      <c r="G1060" s="7">
        <v>3</v>
      </c>
    </row>
    <row r="1061" spans="2:7">
      <c r="B1061" s="6">
        <v>3.43</v>
      </c>
      <c r="C1061" s="6">
        <v>1.7150000000000001</v>
      </c>
      <c r="D1061" s="6">
        <v>0.43</v>
      </c>
      <c r="E1061" s="6">
        <v>0.25072886300000002</v>
      </c>
      <c r="F1061" s="6">
        <v>2</v>
      </c>
      <c r="G1061" s="7">
        <v>3</v>
      </c>
    </row>
    <row r="1062" spans="2:7">
      <c r="B1062" s="6">
        <v>3.62</v>
      </c>
      <c r="C1062" s="6">
        <v>1.81</v>
      </c>
      <c r="D1062" s="6">
        <v>1.18</v>
      </c>
      <c r="E1062" s="6">
        <v>0.651933702</v>
      </c>
      <c r="F1062" s="6">
        <v>3</v>
      </c>
      <c r="G1062" s="7">
        <v>5</v>
      </c>
    </row>
    <row r="1063" spans="2:7">
      <c r="B1063" s="6">
        <v>3.62</v>
      </c>
      <c r="C1063" s="6">
        <v>1.81</v>
      </c>
      <c r="D1063" s="6">
        <v>1.26</v>
      </c>
      <c r="E1063" s="6">
        <v>0.69613259699999996</v>
      </c>
      <c r="F1063" s="6">
        <v>3</v>
      </c>
      <c r="G1063" s="7">
        <v>5</v>
      </c>
    </row>
    <row r="1064" spans="2:7">
      <c r="B1064" s="6">
        <v>3.45</v>
      </c>
      <c r="C1064" s="6">
        <v>1.7250000000000001</v>
      </c>
      <c r="D1064" s="6">
        <v>0.73</v>
      </c>
      <c r="E1064" s="6">
        <v>0.42318840600000002</v>
      </c>
      <c r="F1064" s="6">
        <v>2</v>
      </c>
      <c r="G1064" s="7">
        <v>4</v>
      </c>
    </row>
    <row r="1065" spans="2:7">
      <c r="B1065" s="6">
        <v>3.45</v>
      </c>
      <c r="C1065" s="6">
        <v>1.7250000000000001</v>
      </c>
      <c r="D1065" s="6">
        <v>0.82</v>
      </c>
      <c r="E1065" s="6">
        <v>0.47536231899999998</v>
      </c>
      <c r="F1065" s="6">
        <v>3</v>
      </c>
      <c r="G1065" s="7">
        <v>4</v>
      </c>
    </row>
    <row r="1066" spans="2:7">
      <c r="B1066" s="6">
        <v>3.74</v>
      </c>
      <c r="C1066" s="6">
        <v>1.87</v>
      </c>
      <c r="D1066" s="6">
        <v>0.84</v>
      </c>
      <c r="E1066" s="6">
        <v>0.44919786099999998</v>
      </c>
      <c r="F1066" s="6">
        <v>3</v>
      </c>
      <c r="G1066" s="7">
        <v>4</v>
      </c>
    </row>
    <row r="1067" spans="2:7">
      <c r="B1067" s="6">
        <v>3.74</v>
      </c>
      <c r="C1067" s="6">
        <v>1.87</v>
      </c>
      <c r="D1067" s="6">
        <v>1.08</v>
      </c>
      <c r="E1067" s="6">
        <v>0.57754010700000002</v>
      </c>
      <c r="F1067" s="6">
        <v>3</v>
      </c>
      <c r="G1067" s="7">
        <v>5</v>
      </c>
    </row>
    <row r="1068" spans="2:7">
      <c r="B1068" s="6">
        <v>3.97</v>
      </c>
      <c r="C1068" s="6">
        <v>1.9850000000000001</v>
      </c>
      <c r="D1068" s="6">
        <v>1.06</v>
      </c>
      <c r="E1068" s="6">
        <v>0.53400503799999999</v>
      </c>
      <c r="F1068" s="6">
        <v>3</v>
      </c>
      <c r="G1068" s="7">
        <v>4</v>
      </c>
    </row>
    <row r="1069" spans="2:7">
      <c r="B1069" s="6">
        <v>3.97</v>
      </c>
      <c r="C1069" s="6">
        <v>1.9850000000000001</v>
      </c>
      <c r="D1069" s="6">
        <v>0.4</v>
      </c>
      <c r="E1069" s="6">
        <v>0.20151133500000001</v>
      </c>
      <c r="F1069" s="6">
        <v>2</v>
      </c>
      <c r="G1069" s="7">
        <v>2</v>
      </c>
    </row>
    <row r="1070" spans="2:7">
      <c r="B1070" s="6">
        <v>4.3</v>
      </c>
      <c r="C1070" s="6">
        <v>2.15</v>
      </c>
      <c r="D1070" s="6">
        <v>0.19</v>
      </c>
      <c r="E1070" s="6">
        <v>8.8372092999999999E-2</v>
      </c>
      <c r="F1070" s="6">
        <v>1</v>
      </c>
      <c r="G1070" s="7">
        <v>1</v>
      </c>
    </row>
    <row r="1071" spans="2:7">
      <c r="B1071" s="6">
        <v>4.3</v>
      </c>
      <c r="C1071" s="6">
        <v>2.15</v>
      </c>
      <c r="D1071" s="6">
        <v>1.55</v>
      </c>
      <c r="E1071" s="6">
        <v>0.72093023300000003</v>
      </c>
      <c r="F1071" s="6">
        <v>3</v>
      </c>
      <c r="G1071" s="7">
        <v>5</v>
      </c>
    </row>
    <row r="1072" spans="2:7">
      <c r="B1072" s="6">
        <v>3.71</v>
      </c>
      <c r="C1072" s="6">
        <v>1.855</v>
      </c>
      <c r="D1072" s="6">
        <v>0.75</v>
      </c>
      <c r="E1072" s="6">
        <v>0.40431266799999999</v>
      </c>
      <c r="F1072" s="6">
        <v>2</v>
      </c>
      <c r="G1072" s="7">
        <v>4</v>
      </c>
    </row>
    <row r="1073" spans="2:7">
      <c r="B1073" s="6">
        <v>3.71</v>
      </c>
      <c r="C1073" s="6">
        <v>1.855</v>
      </c>
      <c r="D1073" s="6">
        <v>0.86</v>
      </c>
      <c r="E1073" s="6">
        <v>0.46361185999999999</v>
      </c>
      <c r="F1073" s="6">
        <v>3</v>
      </c>
      <c r="G1073" s="7">
        <v>4</v>
      </c>
    </row>
    <row r="1074" spans="2:7">
      <c r="B1074" s="6">
        <v>3.39</v>
      </c>
      <c r="C1074" s="6">
        <v>1.6950000000000001</v>
      </c>
      <c r="D1074" s="6">
        <v>0.19</v>
      </c>
      <c r="E1074" s="6">
        <v>0.112094395</v>
      </c>
      <c r="F1074" s="6">
        <v>1</v>
      </c>
      <c r="G1074" s="7">
        <v>2</v>
      </c>
    </row>
    <row r="1075" spans="2:7">
      <c r="B1075" s="6">
        <v>3.39</v>
      </c>
      <c r="C1075" s="6">
        <v>1.6950000000000001</v>
      </c>
      <c r="D1075" s="6">
        <v>0.06</v>
      </c>
      <c r="E1075" s="6">
        <v>3.5398230000000003E-2</v>
      </c>
      <c r="F1075" s="6">
        <v>1</v>
      </c>
      <c r="G1075" s="7">
        <v>1</v>
      </c>
    </row>
    <row r="1076" spans="2:7">
      <c r="B1076" s="6">
        <v>3.27</v>
      </c>
      <c r="C1076" s="6">
        <v>1.635</v>
      </c>
      <c r="D1076" s="6">
        <v>0.39</v>
      </c>
      <c r="E1076" s="6">
        <v>0.23853210999999999</v>
      </c>
      <c r="F1076" s="6">
        <v>2</v>
      </c>
      <c r="G1076" s="7">
        <v>3</v>
      </c>
    </row>
    <row r="1077" spans="2:7">
      <c r="B1077" s="6">
        <v>3.27</v>
      </c>
      <c r="C1077" s="6">
        <v>1.635</v>
      </c>
      <c r="D1077" s="6">
        <v>0.72</v>
      </c>
      <c r="E1077" s="6">
        <v>0.44036697200000002</v>
      </c>
      <c r="F1077" s="6">
        <v>3</v>
      </c>
      <c r="G1077" s="7">
        <v>4</v>
      </c>
    </row>
    <row r="1078" spans="2:7">
      <c r="B1078" s="6">
        <v>3.47</v>
      </c>
      <c r="C1078" s="6">
        <v>1.7350000000000001</v>
      </c>
      <c r="D1078" s="6">
        <v>0.54</v>
      </c>
      <c r="E1078" s="6">
        <v>0.31123919300000003</v>
      </c>
      <c r="F1078" s="6">
        <v>2</v>
      </c>
      <c r="G1078" s="7">
        <v>3</v>
      </c>
    </row>
    <row r="1079" spans="2:7">
      <c r="B1079" s="6">
        <v>3.47</v>
      </c>
      <c r="C1079" s="6">
        <v>1.7350000000000001</v>
      </c>
      <c r="D1079" s="6">
        <v>0.6</v>
      </c>
      <c r="E1079" s="6">
        <v>0.34582132599999998</v>
      </c>
      <c r="F1079" s="6">
        <v>2</v>
      </c>
      <c r="G1079" s="7">
        <v>3</v>
      </c>
    </row>
    <row r="1080" spans="2:7">
      <c r="B1080" s="6">
        <v>3.93</v>
      </c>
      <c r="C1080" s="6">
        <v>1.9650000000000001</v>
      </c>
      <c r="D1080" s="6">
        <v>0.84</v>
      </c>
      <c r="E1080" s="6">
        <v>0.42748091599999999</v>
      </c>
      <c r="F1080" s="6">
        <v>2</v>
      </c>
      <c r="G1080" s="7">
        <v>4</v>
      </c>
    </row>
    <row r="1081" spans="2:7">
      <c r="B1081" s="6">
        <v>3.93</v>
      </c>
      <c r="C1081" s="6">
        <v>1.9650000000000001</v>
      </c>
      <c r="D1081" s="6">
        <v>1.05</v>
      </c>
      <c r="E1081" s="6">
        <v>0.53435114500000003</v>
      </c>
      <c r="F1081" s="6">
        <v>3</v>
      </c>
      <c r="G1081" s="7">
        <v>4</v>
      </c>
    </row>
    <row r="1082" spans="2:7">
      <c r="B1082" s="6">
        <v>3.82</v>
      </c>
      <c r="C1082" s="6">
        <v>1.91</v>
      </c>
      <c r="D1082" s="6">
        <v>0.63</v>
      </c>
      <c r="E1082" s="6">
        <v>0.32984293199999998</v>
      </c>
      <c r="F1082" s="6">
        <v>2</v>
      </c>
      <c r="G1082" s="7">
        <v>3</v>
      </c>
    </row>
    <row r="1083" spans="2:7">
      <c r="B1083" s="6">
        <v>3.82</v>
      </c>
      <c r="C1083" s="6">
        <v>1.91</v>
      </c>
      <c r="D1083" s="6">
        <v>0.94</v>
      </c>
      <c r="E1083" s="6">
        <v>0.49214659700000002</v>
      </c>
      <c r="F1083" s="6">
        <v>3</v>
      </c>
      <c r="G1083" s="7">
        <v>4</v>
      </c>
    </row>
    <row r="1084" spans="2:7">
      <c r="B1084" s="6">
        <v>3.55</v>
      </c>
      <c r="C1084" s="6">
        <v>1.7749999999999999</v>
      </c>
      <c r="D1084" s="6">
        <v>0.64</v>
      </c>
      <c r="E1084" s="6">
        <v>0.36056337999999999</v>
      </c>
      <c r="F1084" s="6">
        <v>2</v>
      </c>
      <c r="G1084" s="7">
        <v>3</v>
      </c>
    </row>
    <row r="1085" spans="2:7">
      <c r="B1085" s="6">
        <v>3.55</v>
      </c>
      <c r="C1085" s="6">
        <v>1.7749999999999999</v>
      </c>
      <c r="D1085" s="6">
        <v>1.43</v>
      </c>
      <c r="E1085" s="6">
        <v>0.80563380299999998</v>
      </c>
      <c r="F1085" s="6">
        <v>3</v>
      </c>
      <c r="G1085" s="7">
        <v>5</v>
      </c>
    </row>
    <row r="1086" spans="2:7">
      <c r="B1086" s="6">
        <v>3.9</v>
      </c>
      <c r="C1086" s="6">
        <v>1.95</v>
      </c>
      <c r="D1086" s="6">
        <v>1.02</v>
      </c>
      <c r="E1086" s="6">
        <v>0.52307692299999997</v>
      </c>
      <c r="F1086" s="6">
        <v>3</v>
      </c>
      <c r="G1086" s="7">
        <v>4</v>
      </c>
    </row>
    <row r="1087" spans="2:7">
      <c r="B1087" s="6">
        <v>3.9</v>
      </c>
      <c r="C1087" s="6">
        <v>1.95</v>
      </c>
      <c r="D1087" s="6">
        <v>0.92</v>
      </c>
      <c r="E1087" s="6">
        <v>0.47179487199999998</v>
      </c>
      <c r="F1087" s="6">
        <v>3</v>
      </c>
      <c r="G1087" s="7">
        <v>4</v>
      </c>
    </row>
    <row r="1088" spans="2:7">
      <c r="B1088" s="6">
        <v>4.01</v>
      </c>
      <c r="C1088" s="6">
        <v>2.0049999999999999</v>
      </c>
      <c r="D1088" s="6">
        <v>0.72</v>
      </c>
      <c r="E1088" s="6">
        <v>0.35910224400000001</v>
      </c>
      <c r="F1088" s="6">
        <v>2</v>
      </c>
      <c r="G1088" s="7">
        <v>3</v>
      </c>
    </row>
    <row r="1089" spans="2:7">
      <c r="B1089" s="6">
        <v>4.01</v>
      </c>
      <c r="C1089" s="6">
        <v>2.0049999999999999</v>
      </c>
      <c r="D1089" s="6">
        <v>0.91</v>
      </c>
      <c r="E1089" s="6">
        <v>0.45386533699999998</v>
      </c>
      <c r="F1089" s="6">
        <v>3</v>
      </c>
      <c r="G1089" s="7">
        <v>4</v>
      </c>
    </row>
    <row r="1090" spans="2:7">
      <c r="B1090" s="6">
        <v>3.73</v>
      </c>
      <c r="C1090" s="6">
        <v>1.865</v>
      </c>
      <c r="D1090" s="6">
        <v>0.95</v>
      </c>
      <c r="E1090" s="6">
        <v>0.509383378</v>
      </c>
      <c r="F1090" s="6">
        <v>3</v>
      </c>
      <c r="G1090" s="7">
        <v>4</v>
      </c>
    </row>
    <row r="1091" spans="2:7">
      <c r="B1091" s="6">
        <v>3.73</v>
      </c>
      <c r="C1091" s="6">
        <v>1.865</v>
      </c>
      <c r="D1091" s="6">
        <v>1.19</v>
      </c>
      <c r="E1091" s="6">
        <v>0.63806970500000004</v>
      </c>
      <c r="F1091" s="6">
        <v>3</v>
      </c>
      <c r="G1091" s="7">
        <v>5</v>
      </c>
    </row>
    <row r="1092" spans="2:7">
      <c r="B1092" s="6">
        <v>3.8</v>
      </c>
      <c r="C1092" s="6">
        <v>1.9</v>
      </c>
      <c r="D1092" s="6">
        <v>0.8</v>
      </c>
      <c r="E1092" s="6">
        <v>0.42105263199999998</v>
      </c>
      <c r="F1092" s="6">
        <v>2</v>
      </c>
      <c r="G1092" s="7">
        <v>4</v>
      </c>
    </row>
    <row r="1093" spans="2:7">
      <c r="B1093" s="6">
        <v>3.8</v>
      </c>
      <c r="C1093" s="6">
        <v>1.9</v>
      </c>
      <c r="D1093" s="6">
        <v>1.27</v>
      </c>
      <c r="E1093" s="6">
        <v>0.66842105299999999</v>
      </c>
      <c r="F1093" s="6">
        <v>3</v>
      </c>
      <c r="G1093" s="7">
        <v>5</v>
      </c>
    </row>
    <row r="1094" spans="2:7">
      <c r="B1094" s="6">
        <v>3.51</v>
      </c>
      <c r="C1094" s="6">
        <v>1.7549999999999999</v>
      </c>
      <c r="D1094" s="6">
        <v>0.77</v>
      </c>
      <c r="E1094" s="6">
        <v>0.43874643899999999</v>
      </c>
      <c r="F1094" s="6">
        <v>3</v>
      </c>
      <c r="G1094" s="7">
        <v>4</v>
      </c>
    </row>
    <row r="1095" spans="2:7">
      <c r="B1095" s="6">
        <v>3.51</v>
      </c>
      <c r="C1095" s="6">
        <v>1.7549999999999999</v>
      </c>
      <c r="D1095" s="6">
        <v>1.35</v>
      </c>
      <c r="E1095" s="6">
        <v>0.76923076899999998</v>
      </c>
      <c r="F1095" s="6">
        <v>3</v>
      </c>
      <c r="G1095" s="7">
        <v>5</v>
      </c>
    </row>
    <row r="1096" spans="2:7">
      <c r="B1096" s="6">
        <v>3.82</v>
      </c>
      <c r="C1096" s="6">
        <v>1.91</v>
      </c>
      <c r="D1096" s="6">
        <v>0.18</v>
      </c>
      <c r="E1096" s="6">
        <v>9.4240837999999993E-2</v>
      </c>
      <c r="F1096" s="6">
        <v>1</v>
      </c>
      <c r="G1096" s="7">
        <v>1</v>
      </c>
    </row>
    <row r="1097" spans="2:7">
      <c r="B1097" s="6">
        <v>3.82</v>
      </c>
      <c r="C1097" s="6">
        <v>1.91</v>
      </c>
      <c r="D1097" s="6">
        <v>0.56999999999999995</v>
      </c>
      <c r="E1097" s="6">
        <v>0.29842931900000003</v>
      </c>
      <c r="F1097" s="6">
        <v>2</v>
      </c>
      <c r="G1097" s="7">
        <v>3</v>
      </c>
    </row>
    <row r="1098" spans="2:7">
      <c r="B1098" s="6">
        <v>3.53</v>
      </c>
      <c r="C1098" s="6">
        <v>1.7649999999999999</v>
      </c>
      <c r="D1098" s="6">
        <v>0.84</v>
      </c>
      <c r="E1098" s="6">
        <v>0.47592067999999998</v>
      </c>
      <c r="F1098" s="6">
        <v>3</v>
      </c>
      <c r="G1098" s="7">
        <v>4</v>
      </c>
    </row>
    <row r="1099" spans="2:7">
      <c r="B1099" s="6">
        <v>3.53</v>
      </c>
      <c r="C1099" s="6">
        <v>1.7649999999999999</v>
      </c>
      <c r="D1099" s="6">
        <v>1.17</v>
      </c>
      <c r="E1099" s="6">
        <v>0.66288951799999996</v>
      </c>
      <c r="F1099" s="6">
        <v>3</v>
      </c>
      <c r="G1099" s="7">
        <v>5</v>
      </c>
    </row>
    <row r="1100" spans="2:7">
      <c r="B1100" s="6">
        <v>3.07</v>
      </c>
      <c r="C1100" s="6">
        <v>1.5349999999999999</v>
      </c>
      <c r="D1100" s="6">
        <v>0.37</v>
      </c>
      <c r="E1100" s="6">
        <v>0.24104234499999999</v>
      </c>
      <c r="F1100" s="6">
        <v>2</v>
      </c>
      <c r="G1100" s="7">
        <v>3</v>
      </c>
    </row>
    <row r="1101" spans="2:7">
      <c r="B1101" s="6">
        <v>3.07</v>
      </c>
      <c r="C1101" s="6">
        <v>1.5349999999999999</v>
      </c>
      <c r="D1101" s="6">
        <v>0.51</v>
      </c>
      <c r="E1101" s="6">
        <v>0.33224755700000003</v>
      </c>
      <c r="F1101" s="6">
        <v>2</v>
      </c>
      <c r="G1101" s="7">
        <v>3</v>
      </c>
    </row>
    <row r="1102" spans="2:7">
      <c r="B1102" s="6">
        <v>3.56</v>
      </c>
      <c r="C1102" s="6">
        <v>1.78</v>
      </c>
      <c r="D1102" s="6">
        <v>0.9</v>
      </c>
      <c r="E1102" s="6">
        <v>0.50561797799999997</v>
      </c>
      <c r="F1102" s="6">
        <v>3</v>
      </c>
      <c r="G1102" s="7">
        <v>4</v>
      </c>
    </row>
    <row r="1103" spans="2:7">
      <c r="B1103" s="6">
        <v>3.56</v>
      </c>
      <c r="C1103" s="6">
        <v>1.78</v>
      </c>
      <c r="D1103" s="6">
        <v>1.1599999999999999</v>
      </c>
      <c r="E1103" s="6">
        <v>0.65168539299999995</v>
      </c>
      <c r="F1103" s="6">
        <v>3</v>
      </c>
      <c r="G1103" s="7">
        <v>5</v>
      </c>
    </row>
    <row r="1104" spans="2:7">
      <c r="B1104" s="6">
        <v>3.52</v>
      </c>
      <c r="C1104" s="6">
        <v>1.76</v>
      </c>
      <c r="D1104" s="6">
        <v>0.73</v>
      </c>
      <c r="E1104" s="6">
        <v>0.41477272700000001</v>
      </c>
      <c r="F1104" s="6">
        <v>2</v>
      </c>
      <c r="G1104" s="7">
        <v>4</v>
      </c>
    </row>
    <row r="1105" spans="2:7">
      <c r="B1105" s="6">
        <v>3.52</v>
      </c>
      <c r="C1105" s="6">
        <v>1.76</v>
      </c>
      <c r="D1105" s="6">
        <v>1.01</v>
      </c>
      <c r="E1105" s="6">
        <v>0.57386363600000001</v>
      </c>
      <c r="F1105" s="6">
        <v>3</v>
      </c>
      <c r="G1105" s="7">
        <v>5</v>
      </c>
    </row>
    <row r="1106" spans="2:7">
      <c r="B1106" s="6">
        <v>3.64</v>
      </c>
      <c r="C1106" s="6">
        <v>1.82</v>
      </c>
      <c r="D1106" s="6">
        <v>0.24</v>
      </c>
      <c r="E1106" s="6">
        <v>0.131868132</v>
      </c>
      <c r="F1106" s="6">
        <v>1</v>
      </c>
      <c r="G1106" s="7">
        <v>2</v>
      </c>
    </row>
    <row r="1107" spans="2:7">
      <c r="B1107" s="6">
        <v>3.64</v>
      </c>
      <c r="C1107" s="6">
        <v>1.82</v>
      </c>
      <c r="D1107" s="6">
        <v>0.92</v>
      </c>
      <c r="E1107" s="6">
        <v>0.50549450500000004</v>
      </c>
      <c r="F1107" s="6">
        <v>3</v>
      </c>
      <c r="G1107" s="7">
        <v>4</v>
      </c>
    </row>
    <row r="1108" spans="2:7">
      <c r="B1108" s="6">
        <v>3.52</v>
      </c>
      <c r="C1108" s="6">
        <v>1.76</v>
      </c>
      <c r="D1108" s="6">
        <v>0.35</v>
      </c>
      <c r="E1108" s="6">
        <v>0.19886363600000001</v>
      </c>
      <c r="F1108" s="6">
        <v>2</v>
      </c>
      <c r="G1108" s="7">
        <v>2</v>
      </c>
    </row>
    <row r="1109" spans="2:7">
      <c r="B1109" s="6">
        <v>3.52</v>
      </c>
      <c r="C1109" s="6">
        <v>1.76</v>
      </c>
      <c r="D1109" s="6">
        <v>0.8</v>
      </c>
      <c r="E1109" s="6">
        <v>0.45454545499999999</v>
      </c>
      <c r="F1109" s="6">
        <v>3</v>
      </c>
      <c r="G1109" s="7">
        <v>4</v>
      </c>
    </row>
    <row r="1110" spans="2:7">
      <c r="B1110" s="6">
        <v>3.82</v>
      </c>
      <c r="C1110" s="6">
        <v>1.91</v>
      </c>
      <c r="D1110" s="6">
        <v>0.45</v>
      </c>
      <c r="E1110" s="6">
        <v>0.23560209400000001</v>
      </c>
      <c r="F1110" s="6">
        <v>2</v>
      </c>
      <c r="G1110" s="7">
        <v>3</v>
      </c>
    </row>
    <row r="1111" spans="2:7">
      <c r="B1111" s="6">
        <v>3.82</v>
      </c>
      <c r="C1111" s="6">
        <v>1.91</v>
      </c>
      <c r="D1111" s="6">
        <v>0.42</v>
      </c>
      <c r="E1111" s="6">
        <v>0.21989528799999999</v>
      </c>
      <c r="F1111" s="6">
        <v>2</v>
      </c>
      <c r="G1111" s="7">
        <v>2</v>
      </c>
    </row>
    <row r="1112" spans="2:7">
      <c r="B1112" s="6">
        <v>3.82</v>
      </c>
      <c r="C1112" s="6">
        <v>1.91</v>
      </c>
      <c r="D1112" s="6">
        <v>0.25</v>
      </c>
      <c r="E1112" s="6">
        <v>0.13089005200000001</v>
      </c>
      <c r="F1112" s="6">
        <v>1</v>
      </c>
      <c r="G1112" s="7">
        <v>2</v>
      </c>
    </row>
    <row r="1113" spans="2:7">
      <c r="B1113" s="6">
        <v>3.82</v>
      </c>
      <c r="C1113" s="6">
        <v>1.91</v>
      </c>
      <c r="D1113" s="6">
        <v>0.74</v>
      </c>
      <c r="E1113" s="6">
        <v>0.38743455500000001</v>
      </c>
      <c r="F1113" s="6">
        <v>2</v>
      </c>
      <c r="G1113" s="7">
        <v>4</v>
      </c>
    </row>
    <row r="1114" spans="2:7">
      <c r="B1114" s="6">
        <v>3.65</v>
      </c>
      <c r="C1114" s="6">
        <v>1.825</v>
      </c>
      <c r="D1114" s="6">
        <v>0.54</v>
      </c>
      <c r="E1114" s="6">
        <v>0.29589041100000002</v>
      </c>
      <c r="F1114" s="6">
        <v>2</v>
      </c>
      <c r="G1114" s="7">
        <v>3</v>
      </c>
    </row>
    <row r="1115" spans="2:7">
      <c r="B1115" s="6">
        <v>3.65</v>
      </c>
      <c r="C1115" s="6">
        <v>1.825</v>
      </c>
      <c r="D1115" s="6">
        <v>1.08</v>
      </c>
      <c r="E1115" s="6">
        <v>0.59178082200000004</v>
      </c>
      <c r="F1115" s="6">
        <v>3</v>
      </c>
      <c r="G1115" s="7">
        <v>5</v>
      </c>
    </row>
    <row r="1116" spans="2:7">
      <c r="B1116" s="6">
        <v>3.49</v>
      </c>
      <c r="C1116" s="6">
        <v>1.7450000000000001</v>
      </c>
      <c r="D1116" s="6">
        <v>1.1499999999999999</v>
      </c>
      <c r="E1116" s="6">
        <v>0.659025788</v>
      </c>
      <c r="F1116" s="6">
        <v>3</v>
      </c>
      <c r="G1116" s="7">
        <v>5</v>
      </c>
    </row>
    <row r="1117" spans="2:7">
      <c r="B1117" s="6">
        <v>3.49</v>
      </c>
      <c r="C1117" s="6">
        <v>1.7450000000000001</v>
      </c>
      <c r="D1117" s="6">
        <v>0.63</v>
      </c>
      <c r="E1117" s="6">
        <v>0.36103151900000002</v>
      </c>
      <c r="F1117" s="6">
        <v>2</v>
      </c>
      <c r="G1117" s="7">
        <v>3</v>
      </c>
    </row>
    <row r="1118" spans="2:7">
      <c r="B1118" s="6">
        <v>3.71</v>
      </c>
      <c r="C1118" s="6">
        <v>1.855</v>
      </c>
      <c r="D1118" s="6">
        <v>0.31</v>
      </c>
      <c r="E1118" s="6">
        <v>0.16711590300000001</v>
      </c>
      <c r="F1118" s="6">
        <v>1</v>
      </c>
      <c r="G1118" s="7">
        <v>2</v>
      </c>
    </row>
    <row r="1119" spans="2:7">
      <c r="B1119" s="6">
        <v>3.71</v>
      </c>
      <c r="C1119" s="6">
        <v>1.855</v>
      </c>
      <c r="D1119" s="6">
        <v>1.53</v>
      </c>
      <c r="E1119" s="6">
        <v>0.824797844</v>
      </c>
      <c r="F1119" s="6">
        <v>3</v>
      </c>
      <c r="G1119" s="7">
        <v>5</v>
      </c>
    </row>
    <row r="1120" spans="2:7">
      <c r="B1120" s="6">
        <v>3.8</v>
      </c>
      <c r="C1120" s="6">
        <v>1.9</v>
      </c>
      <c r="D1120" s="6">
        <v>0.9</v>
      </c>
      <c r="E1120" s="6">
        <v>0.47368421100000002</v>
      </c>
      <c r="F1120" s="6">
        <v>3</v>
      </c>
      <c r="G1120" s="7">
        <v>4</v>
      </c>
    </row>
    <row r="1121" spans="1:7">
      <c r="B1121" s="6">
        <v>3.8</v>
      </c>
      <c r="C1121" s="6">
        <v>1.9</v>
      </c>
      <c r="D1121" s="6">
        <v>0.95</v>
      </c>
      <c r="E1121" s="6">
        <v>0.5</v>
      </c>
      <c r="F1121" s="6">
        <v>3</v>
      </c>
      <c r="G1121" s="7">
        <v>4</v>
      </c>
    </row>
    <row r="1122" spans="1:7">
      <c r="B1122" s="6">
        <v>3.83</v>
      </c>
      <c r="C1122" s="6">
        <v>1.915</v>
      </c>
      <c r="D1122" s="6">
        <v>0.46</v>
      </c>
      <c r="E1122" s="6">
        <v>0.24020887699999999</v>
      </c>
      <c r="F1122" s="6">
        <v>2</v>
      </c>
      <c r="G1122" s="7">
        <v>3</v>
      </c>
    </row>
    <row r="1123" spans="1:7">
      <c r="B1123" s="6">
        <v>3.83</v>
      </c>
      <c r="C1123" s="6">
        <v>1.915</v>
      </c>
      <c r="D1123" s="6">
        <v>1.18</v>
      </c>
      <c r="E1123" s="6">
        <v>0.61618799000000002</v>
      </c>
      <c r="F1123" s="6">
        <v>3</v>
      </c>
      <c r="G1123" s="7">
        <v>5</v>
      </c>
    </row>
    <row r="1124" spans="1:7">
      <c r="B1124" s="6">
        <v>3.46</v>
      </c>
      <c r="C1124" s="6">
        <v>1.73</v>
      </c>
      <c r="D1124" s="6">
        <v>0.25</v>
      </c>
      <c r="E1124" s="6">
        <v>0.14450867100000001</v>
      </c>
      <c r="F1124" s="6">
        <v>1</v>
      </c>
      <c r="G1124" s="7">
        <v>2</v>
      </c>
    </row>
    <row r="1125" spans="1:7">
      <c r="B1125" s="6">
        <v>3.46</v>
      </c>
      <c r="C1125" s="6">
        <v>1.73</v>
      </c>
      <c r="D1125" s="6">
        <v>0.72</v>
      </c>
      <c r="E1125" s="6">
        <v>0.41618497100000001</v>
      </c>
      <c r="F1125" s="6">
        <v>2</v>
      </c>
      <c r="G1125" s="7">
        <v>4</v>
      </c>
    </row>
    <row r="1126" spans="1:7">
      <c r="A1126" t="s">
        <v>51</v>
      </c>
      <c r="B1126" s="6">
        <v>3.92</v>
      </c>
      <c r="C1126" s="6">
        <v>1.96</v>
      </c>
      <c r="D1126" s="6">
        <v>0.6</v>
      </c>
      <c r="E1126" s="6">
        <v>0.30612244900000002</v>
      </c>
      <c r="F1126" s="6">
        <v>2</v>
      </c>
      <c r="G1126" s="7">
        <v>3</v>
      </c>
    </row>
    <row r="1127" spans="1:7">
      <c r="B1127" s="6">
        <v>3.92</v>
      </c>
      <c r="C1127" s="6">
        <v>1.96</v>
      </c>
      <c r="D1127" s="6">
        <v>0.84</v>
      </c>
      <c r="E1127" s="6">
        <v>0.428571429</v>
      </c>
      <c r="F1127" s="6">
        <v>2</v>
      </c>
      <c r="G1127" s="7">
        <v>4</v>
      </c>
    </row>
    <row r="1128" spans="1:7">
      <c r="B1128" s="6">
        <v>4.29</v>
      </c>
      <c r="C1128" s="6">
        <v>2.145</v>
      </c>
      <c r="D1128" s="6">
        <v>0.39</v>
      </c>
      <c r="E1128" s="6">
        <v>0.18181818199999999</v>
      </c>
      <c r="F1128" s="6">
        <v>1</v>
      </c>
      <c r="G1128" s="7">
        <v>2</v>
      </c>
    </row>
    <row r="1129" spans="1:7">
      <c r="B1129" s="6">
        <v>4.29</v>
      </c>
      <c r="C1129" s="6">
        <v>2.145</v>
      </c>
      <c r="D1129" s="6">
        <v>1.21</v>
      </c>
      <c r="E1129" s="6">
        <v>0.56410256400000003</v>
      </c>
      <c r="F1129" s="6">
        <v>3</v>
      </c>
      <c r="G1129" s="7">
        <v>5</v>
      </c>
    </row>
    <row r="1130" spans="1:7">
      <c r="B1130" s="6">
        <v>4.03</v>
      </c>
      <c r="C1130" s="6">
        <v>2.0150000000000001</v>
      </c>
      <c r="D1130" s="6">
        <v>0.78</v>
      </c>
      <c r="E1130" s="6">
        <v>0.38709677399999998</v>
      </c>
      <c r="F1130" s="6">
        <v>2</v>
      </c>
      <c r="G1130" s="7">
        <v>4</v>
      </c>
    </row>
    <row r="1131" spans="1:7">
      <c r="B1131" s="6">
        <v>4.03</v>
      </c>
      <c r="C1131" s="6">
        <v>2.0150000000000001</v>
      </c>
      <c r="D1131" s="6">
        <v>0.96</v>
      </c>
      <c r="E1131" s="6">
        <v>0.47642679900000001</v>
      </c>
      <c r="F1131" s="6">
        <v>3</v>
      </c>
      <c r="G1131" s="7">
        <v>4</v>
      </c>
    </row>
    <row r="1132" spans="1:7">
      <c r="B1132" s="6">
        <v>4.37</v>
      </c>
      <c r="C1132" s="6">
        <v>2.1850000000000001</v>
      </c>
      <c r="D1132" s="6">
        <v>0.6</v>
      </c>
      <c r="E1132" s="6">
        <v>0.27459954199999997</v>
      </c>
      <c r="F1132" s="6">
        <v>2</v>
      </c>
      <c r="G1132" s="7">
        <v>3</v>
      </c>
    </row>
    <row r="1133" spans="1:7">
      <c r="B1133" s="6">
        <v>4.37</v>
      </c>
      <c r="C1133" s="6">
        <v>2.1850000000000001</v>
      </c>
      <c r="D1133" s="6">
        <v>0.3</v>
      </c>
      <c r="E1133" s="6">
        <v>0.13729977099999999</v>
      </c>
      <c r="F1133" s="6">
        <v>1</v>
      </c>
      <c r="G1133" s="7">
        <v>2</v>
      </c>
    </row>
    <row r="1134" spans="1:7">
      <c r="B1134" s="6">
        <v>4.07</v>
      </c>
      <c r="C1134" s="6">
        <v>2.0350000000000001</v>
      </c>
      <c r="D1134" s="6">
        <v>0.52</v>
      </c>
      <c r="E1134" s="6">
        <v>0.25552825600000001</v>
      </c>
      <c r="F1134" s="6">
        <v>2</v>
      </c>
      <c r="G1134" s="7">
        <v>3</v>
      </c>
    </row>
    <row r="1135" spans="1:7">
      <c r="B1135" s="6">
        <v>4.07</v>
      </c>
      <c r="C1135" s="6">
        <v>2.0350000000000001</v>
      </c>
      <c r="D1135" s="6">
        <v>1.08</v>
      </c>
      <c r="E1135" s="6">
        <v>0.53071253100000004</v>
      </c>
      <c r="F1135" s="6">
        <v>3</v>
      </c>
      <c r="G1135" s="7">
        <v>4</v>
      </c>
    </row>
    <row r="1136" spans="1:7">
      <c r="B1136" s="6">
        <v>3.85</v>
      </c>
      <c r="C1136" s="6">
        <v>1.925</v>
      </c>
      <c r="D1136" s="6">
        <v>0.43</v>
      </c>
      <c r="E1136" s="6">
        <v>0.223376623</v>
      </c>
      <c r="F1136" s="6">
        <v>2</v>
      </c>
      <c r="G1136" s="7">
        <v>2</v>
      </c>
    </row>
    <row r="1137" spans="2:7">
      <c r="B1137" s="6">
        <v>3.85</v>
      </c>
      <c r="C1137" s="6">
        <v>1.925</v>
      </c>
      <c r="D1137" s="6">
        <v>0.31</v>
      </c>
      <c r="E1137" s="6">
        <v>0.16103896100000001</v>
      </c>
      <c r="F1137" s="6">
        <v>1</v>
      </c>
      <c r="G1137" s="7">
        <v>2</v>
      </c>
    </row>
    <row r="1138" spans="2:7">
      <c r="B1138" s="6">
        <v>4.04</v>
      </c>
      <c r="C1138" s="6">
        <v>2.02</v>
      </c>
      <c r="D1138" s="6">
        <v>0.4</v>
      </c>
      <c r="E1138" s="6">
        <v>0.19801980199999999</v>
      </c>
      <c r="F1138" s="6">
        <v>2</v>
      </c>
      <c r="G1138" s="7">
        <v>2</v>
      </c>
    </row>
    <row r="1139" spans="2:7">
      <c r="B1139" s="6">
        <v>4.04</v>
      </c>
      <c r="C1139" s="6">
        <v>2.02</v>
      </c>
      <c r="D1139" s="6">
        <v>0.81</v>
      </c>
      <c r="E1139" s="6">
        <v>0.40099009899999999</v>
      </c>
      <c r="F1139" s="6">
        <v>2</v>
      </c>
      <c r="G1139" s="7">
        <v>4</v>
      </c>
    </row>
    <row r="1140" spans="2:7">
      <c r="B1140" s="6">
        <v>4.1100000000000003</v>
      </c>
      <c r="C1140" s="6">
        <v>2.0550000000000002</v>
      </c>
      <c r="D1140" s="6">
        <v>0.98</v>
      </c>
      <c r="E1140" s="6">
        <v>0.47688564500000002</v>
      </c>
      <c r="F1140" s="6">
        <v>3</v>
      </c>
      <c r="G1140" s="7">
        <v>4</v>
      </c>
    </row>
    <row r="1141" spans="2:7">
      <c r="B1141" s="6">
        <v>4.1100000000000003</v>
      </c>
      <c r="C1141" s="6">
        <v>2.0550000000000002</v>
      </c>
      <c r="D1141" s="6">
        <v>0.41</v>
      </c>
      <c r="E1141" s="6">
        <v>0.19951338199999999</v>
      </c>
      <c r="F1141" s="6">
        <v>2</v>
      </c>
      <c r="G1141" s="7">
        <v>2</v>
      </c>
    </row>
    <row r="1142" spans="2:7">
      <c r="B1142" s="6">
        <v>4.18</v>
      </c>
      <c r="C1142" s="6">
        <v>2.09</v>
      </c>
      <c r="D1142" s="6">
        <v>0.48</v>
      </c>
      <c r="E1142" s="6">
        <v>0.229665072</v>
      </c>
      <c r="F1142" s="6">
        <v>2</v>
      </c>
      <c r="G1142" s="7">
        <v>3</v>
      </c>
    </row>
    <row r="1143" spans="2:7">
      <c r="B1143" s="6">
        <v>4.18</v>
      </c>
      <c r="C1143" s="6">
        <v>2.09</v>
      </c>
      <c r="D1143" s="6">
        <v>1.27</v>
      </c>
      <c r="E1143" s="6">
        <v>0.60765550199999996</v>
      </c>
      <c r="F1143" s="6">
        <v>3</v>
      </c>
      <c r="G1143" s="7">
        <v>5</v>
      </c>
    </row>
    <row r="1144" spans="2:7">
      <c r="B1144" s="6">
        <v>3.66</v>
      </c>
      <c r="C1144" s="6">
        <v>1.83</v>
      </c>
      <c r="D1144" s="6">
        <v>0.31</v>
      </c>
      <c r="E1144" s="6">
        <v>0.16939890699999999</v>
      </c>
      <c r="F1144" s="6">
        <v>1</v>
      </c>
      <c r="G1144" s="7">
        <v>2</v>
      </c>
    </row>
    <row r="1145" spans="2:7">
      <c r="B1145" s="6">
        <v>3.66</v>
      </c>
      <c r="C1145" s="6">
        <v>1.83</v>
      </c>
      <c r="D1145" s="6">
        <v>0.54</v>
      </c>
      <c r="E1145" s="6">
        <v>0.295081967</v>
      </c>
      <c r="F1145" s="6">
        <v>2</v>
      </c>
      <c r="G1145" s="7">
        <v>3</v>
      </c>
    </row>
    <row r="1146" spans="2:7">
      <c r="B1146" s="6">
        <v>3.94</v>
      </c>
      <c r="C1146" s="6">
        <v>1.97</v>
      </c>
      <c r="D1146" s="6">
        <v>0.55000000000000004</v>
      </c>
      <c r="E1146" s="6">
        <v>0.279187817</v>
      </c>
      <c r="F1146" s="6">
        <v>2</v>
      </c>
      <c r="G1146" s="7">
        <v>3</v>
      </c>
    </row>
    <row r="1147" spans="2:7">
      <c r="B1147" s="6">
        <v>3.94</v>
      </c>
      <c r="C1147" s="6">
        <v>1.97</v>
      </c>
      <c r="D1147" s="6">
        <v>0.4</v>
      </c>
      <c r="E1147" s="6">
        <v>0.203045685</v>
      </c>
      <c r="F1147" s="6">
        <v>2</v>
      </c>
      <c r="G1147" s="7">
        <v>2</v>
      </c>
    </row>
    <row r="1148" spans="2:7">
      <c r="B1148" s="6">
        <v>4.25</v>
      </c>
      <c r="C1148" s="6">
        <v>2.125</v>
      </c>
      <c r="D1148" s="6">
        <v>0.73</v>
      </c>
      <c r="E1148" s="6">
        <v>0.34352941199999998</v>
      </c>
      <c r="F1148" s="6">
        <v>2</v>
      </c>
      <c r="G1148" s="7">
        <v>3</v>
      </c>
    </row>
    <row r="1149" spans="2:7">
      <c r="B1149" s="6">
        <v>4.25</v>
      </c>
      <c r="C1149" s="6">
        <v>2.125</v>
      </c>
      <c r="D1149" s="6">
        <v>0.47</v>
      </c>
      <c r="E1149" s="6">
        <v>0.22117647100000001</v>
      </c>
      <c r="F1149" s="6">
        <v>2</v>
      </c>
      <c r="G1149" s="7">
        <v>2</v>
      </c>
    </row>
    <row r="1150" spans="2:7">
      <c r="B1150" s="6">
        <v>4.0199999999999996</v>
      </c>
      <c r="C1150" s="6">
        <v>2.0099999999999998</v>
      </c>
      <c r="D1150" s="6">
        <v>0.78</v>
      </c>
      <c r="E1150" s="6">
        <v>0.38805970099999998</v>
      </c>
      <c r="F1150" s="6">
        <v>2</v>
      </c>
      <c r="G1150" s="7">
        <v>4</v>
      </c>
    </row>
    <row r="1151" spans="2:7">
      <c r="B1151" s="6">
        <v>4.0199999999999996</v>
      </c>
      <c r="C1151" s="6">
        <v>2.0099999999999998</v>
      </c>
      <c r="D1151" s="6">
        <v>0.56999999999999995</v>
      </c>
      <c r="E1151" s="6">
        <v>0.28358209000000001</v>
      </c>
      <c r="F1151" s="6">
        <v>2</v>
      </c>
      <c r="G1151" s="7">
        <v>3</v>
      </c>
    </row>
    <row r="1152" spans="2:7">
      <c r="B1152" s="6">
        <v>4.2300000000000004</v>
      </c>
      <c r="C1152" s="6">
        <v>2.1150000000000002</v>
      </c>
      <c r="D1152" s="6">
        <v>0.35</v>
      </c>
      <c r="E1152" s="6">
        <v>0.16548463399999999</v>
      </c>
      <c r="F1152" s="6">
        <v>1</v>
      </c>
      <c r="G1152" s="7">
        <v>2</v>
      </c>
    </row>
    <row r="1153" spans="2:7">
      <c r="B1153" s="6">
        <v>4.2300000000000004</v>
      </c>
      <c r="C1153" s="6">
        <v>2.1150000000000002</v>
      </c>
      <c r="D1153" s="6">
        <v>0.5</v>
      </c>
      <c r="E1153" s="6">
        <v>0.23640661900000001</v>
      </c>
      <c r="F1153" s="6">
        <v>2</v>
      </c>
      <c r="G1153" s="7">
        <v>3</v>
      </c>
    </row>
    <row r="1154" spans="2:7">
      <c r="B1154" s="6">
        <v>3.91</v>
      </c>
      <c r="C1154" s="6">
        <v>1.9550000000000001</v>
      </c>
      <c r="D1154" s="6">
        <v>0.48</v>
      </c>
      <c r="E1154" s="6">
        <v>0.245524297</v>
      </c>
      <c r="F1154" s="6">
        <v>2</v>
      </c>
      <c r="G1154" s="7">
        <v>3</v>
      </c>
    </row>
    <row r="1155" spans="2:7">
      <c r="B1155" s="6">
        <v>3.91</v>
      </c>
      <c r="C1155" s="6">
        <v>1.9550000000000001</v>
      </c>
      <c r="D1155" s="6">
        <v>0.47</v>
      </c>
      <c r="E1155" s="6">
        <v>0.24040920700000001</v>
      </c>
      <c r="F1155" s="6">
        <v>2</v>
      </c>
      <c r="G1155" s="7">
        <v>3</v>
      </c>
    </row>
    <row r="1156" spans="2:7">
      <c r="B1156" s="6">
        <v>3.85</v>
      </c>
      <c r="C1156" s="6">
        <v>1.925</v>
      </c>
      <c r="D1156" s="6">
        <v>0.51</v>
      </c>
      <c r="E1156" s="6">
        <v>0.26493506500000003</v>
      </c>
      <c r="F1156" s="6">
        <v>2</v>
      </c>
      <c r="G1156" s="7">
        <v>3</v>
      </c>
    </row>
    <row r="1157" spans="2:7">
      <c r="B1157" s="6">
        <v>3.85</v>
      </c>
      <c r="C1157" s="6">
        <v>1.925</v>
      </c>
      <c r="D1157" s="6">
        <v>0.86</v>
      </c>
      <c r="E1157" s="6">
        <v>0.44675324700000002</v>
      </c>
      <c r="F1157" s="6">
        <v>3</v>
      </c>
      <c r="G1157" s="7">
        <v>4</v>
      </c>
    </row>
    <row r="1158" spans="2:7">
      <c r="B1158" s="6">
        <v>3.66</v>
      </c>
      <c r="C1158" s="6">
        <v>1.83</v>
      </c>
      <c r="D1158" s="6">
        <v>0.19</v>
      </c>
      <c r="E1158" s="6">
        <v>0.103825137</v>
      </c>
      <c r="F1158" s="6">
        <v>1</v>
      </c>
      <c r="G1158" s="7">
        <v>1</v>
      </c>
    </row>
    <row r="1159" spans="2:7">
      <c r="B1159" s="6">
        <v>3.66</v>
      </c>
      <c r="C1159" s="6">
        <v>1.83</v>
      </c>
      <c r="D1159" s="6">
        <v>0.67</v>
      </c>
      <c r="E1159" s="6">
        <v>0.36612021900000002</v>
      </c>
      <c r="F1159" s="6">
        <v>2</v>
      </c>
      <c r="G1159" s="7">
        <v>3</v>
      </c>
    </row>
    <row r="1160" spans="2:7">
      <c r="B1160" s="6">
        <v>4.1500000000000004</v>
      </c>
      <c r="C1160" s="6">
        <v>2.0750000000000002</v>
      </c>
      <c r="D1160" s="6">
        <v>0.48</v>
      </c>
      <c r="E1160" s="6">
        <v>0.23132530100000001</v>
      </c>
      <c r="F1160" s="6">
        <v>2</v>
      </c>
      <c r="G1160" s="7">
        <v>3</v>
      </c>
    </row>
    <row r="1161" spans="2:7">
      <c r="B1161" s="6">
        <v>4.1500000000000004</v>
      </c>
      <c r="C1161" s="6">
        <v>2.0750000000000002</v>
      </c>
      <c r="D1161" s="6">
        <v>0.18</v>
      </c>
      <c r="E1161" s="6">
        <v>8.6746987999999997E-2</v>
      </c>
      <c r="F1161" s="6">
        <v>1</v>
      </c>
      <c r="G1161" s="7">
        <v>1</v>
      </c>
    </row>
    <row r="1162" spans="2:7">
      <c r="B1162" s="6">
        <v>4.1500000000000004</v>
      </c>
      <c r="C1162" s="6">
        <v>2.0750000000000002</v>
      </c>
      <c r="D1162" s="6">
        <v>0.39</v>
      </c>
      <c r="E1162" s="6">
        <v>0.187951807</v>
      </c>
      <c r="F1162" s="6">
        <v>1</v>
      </c>
      <c r="G1162" s="7">
        <v>2</v>
      </c>
    </row>
    <row r="1163" spans="2:7">
      <c r="B1163" s="6">
        <v>4.1500000000000004</v>
      </c>
      <c r="C1163" s="6">
        <v>2.0750000000000002</v>
      </c>
      <c r="D1163" s="6">
        <v>0.67</v>
      </c>
      <c r="E1163" s="6">
        <v>0.32289156600000002</v>
      </c>
      <c r="F1163" s="6">
        <v>2</v>
      </c>
      <c r="G1163" s="7">
        <v>3</v>
      </c>
    </row>
    <row r="1164" spans="2:7">
      <c r="B1164" s="6">
        <v>3.81</v>
      </c>
      <c r="C1164" s="6">
        <v>1.905</v>
      </c>
      <c r="D1164" s="6">
        <v>0.66</v>
      </c>
      <c r="E1164" s="6">
        <v>0.34645669299999998</v>
      </c>
      <c r="F1164" s="6">
        <v>2</v>
      </c>
      <c r="G1164" s="7">
        <v>3</v>
      </c>
    </row>
    <row r="1165" spans="2:7">
      <c r="B1165" s="6">
        <v>3.81</v>
      </c>
      <c r="C1165" s="6">
        <v>1.905</v>
      </c>
      <c r="D1165" s="6">
        <v>0.76</v>
      </c>
      <c r="E1165" s="6">
        <v>0.39895013099999999</v>
      </c>
      <c r="F1165" s="6">
        <v>2</v>
      </c>
      <c r="G1165" s="7">
        <v>4</v>
      </c>
    </row>
    <row r="1166" spans="2:7">
      <c r="B1166" s="6">
        <v>4.18</v>
      </c>
      <c r="C1166" s="6">
        <v>2.09</v>
      </c>
      <c r="D1166" s="6">
        <v>0.84</v>
      </c>
      <c r="E1166" s="6">
        <v>0.401913876</v>
      </c>
      <c r="F1166" s="6">
        <v>2</v>
      </c>
      <c r="G1166" s="7">
        <v>4</v>
      </c>
    </row>
    <row r="1167" spans="2:7">
      <c r="B1167" s="6">
        <v>4.18</v>
      </c>
      <c r="C1167" s="6">
        <v>2.09</v>
      </c>
      <c r="D1167" s="6">
        <v>1.2</v>
      </c>
      <c r="E1167" s="6">
        <v>0.57416267899999995</v>
      </c>
      <c r="F1167" s="6">
        <v>3</v>
      </c>
      <c r="G1167" s="7">
        <v>5</v>
      </c>
    </row>
    <row r="1168" spans="2:7">
      <c r="B1168" s="6">
        <v>3.88</v>
      </c>
      <c r="C1168" s="6">
        <v>1.94</v>
      </c>
      <c r="D1168" s="6">
        <v>0.82</v>
      </c>
      <c r="E1168" s="6">
        <v>0.42268041200000001</v>
      </c>
      <c r="F1168" s="6">
        <v>2</v>
      </c>
      <c r="G1168" s="7">
        <v>4</v>
      </c>
    </row>
    <row r="1169" spans="2:7">
      <c r="B1169" s="6">
        <v>3.88</v>
      </c>
      <c r="C1169" s="6">
        <v>1.94</v>
      </c>
      <c r="D1169" s="6">
        <v>0.38</v>
      </c>
      <c r="E1169" s="6">
        <v>0.19587628900000001</v>
      </c>
      <c r="F1169" s="6">
        <v>2</v>
      </c>
      <c r="G1169" s="7">
        <v>2</v>
      </c>
    </row>
    <row r="1170" spans="2:7">
      <c r="B1170" s="6">
        <v>4.29</v>
      </c>
      <c r="C1170" s="6">
        <v>2.145</v>
      </c>
      <c r="D1170" s="6">
        <v>0.35</v>
      </c>
      <c r="E1170" s="6">
        <v>0.16317016300000001</v>
      </c>
      <c r="F1170" s="6">
        <v>1</v>
      </c>
      <c r="G1170" s="7">
        <v>2</v>
      </c>
    </row>
    <row r="1171" spans="2:7">
      <c r="B1171" s="6">
        <v>4.29</v>
      </c>
      <c r="C1171" s="6">
        <v>2.145</v>
      </c>
      <c r="D1171" s="6">
        <v>0.73</v>
      </c>
      <c r="E1171" s="6">
        <v>0.34032634</v>
      </c>
      <c r="F1171" s="6">
        <v>2</v>
      </c>
      <c r="G1171" s="7">
        <v>3</v>
      </c>
    </row>
    <row r="1172" spans="2:7">
      <c r="B1172" s="6">
        <v>3.75</v>
      </c>
      <c r="C1172" s="6">
        <v>1.875</v>
      </c>
      <c r="D1172" s="6">
        <v>0.3</v>
      </c>
      <c r="E1172" s="6">
        <v>0.16</v>
      </c>
      <c r="F1172" s="6">
        <v>1</v>
      </c>
      <c r="G1172" s="7">
        <v>2</v>
      </c>
    </row>
    <row r="1173" spans="2:7">
      <c r="B1173" s="6">
        <v>3.75</v>
      </c>
      <c r="C1173" s="6">
        <v>1.875</v>
      </c>
      <c r="D1173" s="6">
        <v>0.77</v>
      </c>
      <c r="E1173" s="6">
        <v>0.41066666699999999</v>
      </c>
      <c r="F1173" s="6">
        <v>2</v>
      </c>
      <c r="G1173" s="7">
        <v>4</v>
      </c>
    </row>
    <row r="1174" spans="2:7">
      <c r="B1174" s="6">
        <v>4.18</v>
      </c>
      <c r="C1174" s="6">
        <v>2.09</v>
      </c>
      <c r="D1174" s="6">
        <v>0.42</v>
      </c>
      <c r="E1174" s="6">
        <v>0.200956938</v>
      </c>
      <c r="F1174" s="6">
        <v>2</v>
      </c>
      <c r="G1174" s="7">
        <v>2</v>
      </c>
    </row>
    <row r="1175" spans="2:7">
      <c r="B1175" s="6">
        <v>4.18</v>
      </c>
      <c r="C1175" s="6">
        <v>2.09</v>
      </c>
      <c r="D1175" s="6">
        <v>0.92</v>
      </c>
      <c r="E1175" s="6">
        <v>0.44019138800000002</v>
      </c>
      <c r="F1175" s="6">
        <v>3</v>
      </c>
      <c r="G1175" s="7">
        <v>4</v>
      </c>
    </row>
    <row r="1176" spans="2:7">
      <c r="B1176" s="6">
        <v>4.21</v>
      </c>
      <c r="C1176" s="6">
        <v>2.105</v>
      </c>
      <c r="D1176" s="6">
        <v>0.77</v>
      </c>
      <c r="E1176" s="6">
        <v>0.36579572399999999</v>
      </c>
      <c r="F1176" s="6">
        <v>2</v>
      </c>
      <c r="G1176" s="7">
        <v>3</v>
      </c>
    </row>
    <row r="1177" spans="2:7">
      <c r="B1177" s="6">
        <v>4.21</v>
      </c>
      <c r="C1177" s="6">
        <v>2.105</v>
      </c>
      <c r="D1177" s="6">
        <v>0.17</v>
      </c>
      <c r="E1177" s="6">
        <v>8.0760095000000004E-2</v>
      </c>
      <c r="F1177" s="6">
        <v>1</v>
      </c>
      <c r="G1177" s="7">
        <v>1</v>
      </c>
    </row>
    <row r="1178" spans="2:7">
      <c r="B1178" s="6">
        <v>4.05</v>
      </c>
      <c r="C1178" s="6">
        <v>2.0249999999999999</v>
      </c>
      <c r="D1178" s="6">
        <v>0.31</v>
      </c>
      <c r="E1178" s="6">
        <v>0.15308642</v>
      </c>
      <c r="F1178" s="6">
        <v>1</v>
      </c>
      <c r="G1178" s="7">
        <v>2</v>
      </c>
    </row>
    <row r="1179" spans="2:7">
      <c r="B1179" s="6">
        <v>4.05</v>
      </c>
      <c r="C1179" s="6">
        <v>2.0249999999999999</v>
      </c>
      <c r="D1179" s="6">
        <v>0.78</v>
      </c>
      <c r="E1179" s="6">
        <v>0.38518518499999999</v>
      </c>
      <c r="F1179" s="6">
        <v>2</v>
      </c>
      <c r="G1179" s="7">
        <v>4</v>
      </c>
    </row>
    <row r="1180" spans="2:7">
      <c r="B1180" s="6">
        <v>4.12</v>
      </c>
      <c r="C1180" s="6">
        <v>2.06</v>
      </c>
      <c r="D1180" s="6">
        <v>0.55000000000000004</v>
      </c>
      <c r="E1180" s="6">
        <v>0.26699029099999999</v>
      </c>
      <c r="F1180" s="6">
        <v>2</v>
      </c>
      <c r="G1180" s="7">
        <v>3</v>
      </c>
    </row>
    <row r="1181" spans="2:7">
      <c r="B1181" s="6">
        <v>4.12</v>
      </c>
      <c r="C1181" s="6">
        <v>2.06</v>
      </c>
      <c r="D1181" s="6">
        <v>1</v>
      </c>
      <c r="E1181" s="6">
        <v>0.48543689299999998</v>
      </c>
      <c r="F1181" s="6">
        <v>3</v>
      </c>
      <c r="G1181" s="7">
        <v>4</v>
      </c>
    </row>
    <row r="1182" spans="2:7">
      <c r="B1182" s="6">
        <v>4.01</v>
      </c>
      <c r="C1182" s="6">
        <v>2.0049999999999999</v>
      </c>
      <c r="D1182" s="6">
        <v>0.34</v>
      </c>
      <c r="E1182" s="6">
        <v>0.16957606</v>
      </c>
      <c r="F1182" s="6">
        <v>1</v>
      </c>
      <c r="G1182" s="7">
        <v>2</v>
      </c>
    </row>
    <row r="1183" spans="2:7">
      <c r="B1183" s="6">
        <v>4.01</v>
      </c>
      <c r="C1183" s="6">
        <v>2.0049999999999999</v>
      </c>
      <c r="D1183" s="6">
        <v>0.43</v>
      </c>
      <c r="E1183" s="6">
        <v>0.21446383999999999</v>
      </c>
      <c r="F1183" s="6">
        <v>2</v>
      </c>
      <c r="G1183" s="7">
        <v>2</v>
      </c>
    </row>
    <row r="1184" spans="2:7">
      <c r="B1184" s="6">
        <v>4.1500000000000004</v>
      </c>
      <c r="C1184" s="6">
        <v>2.0750000000000002</v>
      </c>
      <c r="D1184" s="6">
        <v>0.95</v>
      </c>
      <c r="E1184" s="6">
        <v>0.45783132500000001</v>
      </c>
      <c r="F1184" s="6">
        <v>3</v>
      </c>
      <c r="G1184" s="7">
        <v>4</v>
      </c>
    </row>
    <row r="1185" spans="2:7">
      <c r="B1185" s="6">
        <v>4.1500000000000004</v>
      </c>
      <c r="C1185" s="6">
        <v>2.0750000000000002</v>
      </c>
      <c r="D1185" s="6">
        <v>0.97</v>
      </c>
      <c r="E1185" s="6">
        <v>0.46746988</v>
      </c>
      <c r="F1185" s="6">
        <v>3</v>
      </c>
      <c r="G1185" s="7">
        <v>4</v>
      </c>
    </row>
    <row r="1186" spans="2:7">
      <c r="B1186" s="6">
        <v>3.98</v>
      </c>
      <c r="C1186" s="6">
        <v>1.99</v>
      </c>
      <c r="D1186" s="6">
        <v>0.9</v>
      </c>
      <c r="E1186" s="6">
        <v>0.452261307</v>
      </c>
      <c r="F1186" s="6">
        <v>3</v>
      </c>
      <c r="G1186" s="7">
        <v>4</v>
      </c>
    </row>
    <row r="1187" spans="2:7">
      <c r="B1187" s="6">
        <v>3.98</v>
      </c>
      <c r="C1187" s="6">
        <v>1.99</v>
      </c>
      <c r="D1187" s="6">
        <v>0.84</v>
      </c>
      <c r="E1187" s="6">
        <v>0.422110553</v>
      </c>
      <c r="F1187" s="6">
        <v>2</v>
      </c>
      <c r="G1187" s="7">
        <v>4</v>
      </c>
    </row>
    <row r="1188" spans="2:7">
      <c r="B1188" s="6">
        <v>3.89</v>
      </c>
      <c r="C1188" s="6">
        <v>1.9450000000000001</v>
      </c>
      <c r="D1188" s="6">
        <v>0.43</v>
      </c>
      <c r="E1188" s="6">
        <v>0.22107969199999999</v>
      </c>
      <c r="F1188" s="6">
        <v>2</v>
      </c>
      <c r="G1188" s="7">
        <v>2</v>
      </c>
    </row>
    <row r="1189" spans="2:7">
      <c r="B1189" s="6">
        <v>3.89</v>
      </c>
      <c r="C1189" s="6">
        <v>1.9450000000000001</v>
      </c>
      <c r="D1189" s="6">
        <v>0.31</v>
      </c>
      <c r="E1189" s="6">
        <v>0.15938303300000001</v>
      </c>
      <c r="F1189" s="6">
        <v>1</v>
      </c>
      <c r="G1189" s="7">
        <v>2</v>
      </c>
    </row>
    <row r="1190" spans="2:7">
      <c r="B1190" s="6">
        <v>4.25</v>
      </c>
      <c r="C1190" s="6">
        <v>2.125</v>
      </c>
      <c r="D1190" s="6">
        <v>0.25</v>
      </c>
      <c r="E1190" s="6">
        <v>0.117647059</v>
      </c>
      <c r="F1190" s="6">
        <v>1</v>
      </c>
      <c r="G1190" s="7">
        <v>2</v>
      </c>
    </row>
    <row r="1191" spans="2:7">
      <c r="B1191" s="6">
        <v>4.25</v>
      </c>
      <c r="C1191" s="6">
        <v>2.125</v>
      </c>
      <c r="D1191" s="6">
        <v>0.7</v>
      </c>
      <c r="E1191" s="6">
        <v>0.32941176500000002</v>
      </c>
      <c r="F1191" s="6">
        <v>2</v>
      </c>
      <c r="G1191" s="7">
        <v>3</v>
      </c>
    </row>
    <row r="1192" spans="2:7">
      <c r="B1192" s="6">
        <v>3.95</v>
      </c>
      <c r="C1192" s="6">
        <v>1.9750000000000001</v>
      </c>
      <c r="D1192" s="6">
        <v>1.05</v>
      </c>
      <c r="E1192" s="6">
        <v>0.53164557000000001</v>
      </c>
      <c r="F1192" s="6">
        <v>3</v>
      </c>
      <c r="G1192" s="7">
        <v>4</v>
      </c>
    </row>
    <row r="1193" spans="2:7">
      <c r="B1193" s="6">
        <v>3.95</v>
      </c>
      <c r="C1193" s="6">
        <v>1.9750000000000001</v>
      </c>
      <c r="D1193" s="6">
        <v>1.2</v>
      </c>
      <c r="E1193" s="6">
        <v>0.607594937</v>
      </c>
      <c r="F1193" s="6">
        <v>3</v>
      </c>
      <c r="G1193" s="7">
        <v>5</v>
      </c>
    </row>
    <row r="1194" spans="2:7">
      <c r="B1194" s="6">
        <v>4.18</v>
      </c>
      <c r="C1194" s="6">
        <v>2.09</v>
      </c>
      <c r="D1194" s="6">
        <v>0.88</v>
      </c>
      <c r="E1194" s="6">
        <v>0.42105263199999998</v>
      </c>
      <c r="F1194" s="6">
        <v>2</v>
      </c>
      <c r="G1194" s="7">
        <v>4</v>
      </c>
    </row>
    <row r="1195" spans="2:7">
      <c r="B1195" s="6">
        <v>4.18</v>
      </c>
      <c r="C1195" s="6">
        <v>2.09</v>
      </c>
      <c r="D1195" s="6">
        <v>1.21</v>
      </c>
      <c r="E1195" s="6">
        <v>0.57894736800000002</v>
      </c>
      <c r="F1195" s="6">
        <v>3</v>
      </c>
      <c r="G1195" s="7">
        <v>5</v>
      </c>
    </row>
    <row r="1196" spans="2:7">
      <c r="B1196" s="6">
        <v>3.77</v>
      </c>
      <c r="C1196" s="6">
        <v>1.885</v>
      </c>
      <c r="D1196" s="6">
        <v>0.92</v>
      </c>
      <c r="E1196" s="6">
        <v>0.48806366000000001</v>
      </c>
      <c r="F1196" s="6">
        <v>3</v>
      </c>
      <c r="G1196" s="7">
        <v>4</v>
      </c>
    </row>
    <row r="1197" spans="2:7">
      <c r="B1197" s="6">
        <v>3.77</v>
      </c>
      <c r="C1197" s="6">
        <v>1.885</v>
      </c>
      <c r="D1197" s="6">
        <v>1.33</v>
      </c>
      <c r="E1197" s="6">
        <v>0.70557029199999999</v>
      </c>
      <c r="F1197" s="6">
        <v>3</v>
      </c>
      <c r="G1197" s="7">
        <v>5</v>
      </c>
    </row>
    <row r="1198" spans="2:7">
      <c r="B1198" s="6">
        <v>3.91</v>
      </c>
      <c r="C1198" s="6">
        <v>1.9550000000000001</v>
      </c>
      <c r="D1198" s="6">
        <v>1</v>
      </c>
      <c r="E1198" s="6">
        <v>0.51150895100000005</v>
      </c>
      <c r="F1198" s="6">
        <v>3</v>
      </c>
      <c r="G1198" s="7">
        <v>4</v>
      </c>
    </row>
    <row r="1199" spans="2:7">
      <c r="B1199" s="6">
        <v>3.91</v>
      </c>
      <c r="C1199" s="6">
        <v>1.9550000000000001</v>
      </c>
      <c r="D1199" s="6">
        <v>0.65</v>
      </c>
      <c r="E1199" s="6">
        <v>0.33248081800000001</v>
      </c>
      <c r="F1199" s="6">
        <v>2</v>
      </c>
      <c r="G1199" s="7">
        <v>3</v>
      </c>
    </row>
    <row r="1200" spans="2:7">
      <c r="B1200" s="6">
        <v>3.75</v>
      </c>
      <c r="C1200" s="6">
        <v>1.875</v>
      </c>
      <c r="D1200" s="6">
        <v>0.56999999999999995</v>
      </c>
      <c r="E1200" s="6">
        <v>0.30399999999999999</v>
      </c>
      <c r="F1200" s="6">
        <v>2</v>
      </c>
      <c r="G1200" s="7">
        <v>3</v>
      </c>
    </row>
    <row r="1201" spans="2:7">
      <c r="B1201" s="6">
        <v>3.75</v>
      </c>
      <c r="C1201" s="6">
        <v>1.875</v>
      </c>
      <c r="D1201" s="6">
        <v>0.86</v>
      </c>
      <c r="E1201" s="6">
        <v>0.45866666699999997</v>
      </c>
      <c r="F1201" s="6">
        <v>3</v>
      </c>
      <c r="G1201" s="7">
        <v>4</v>
      </c>
    </row>
    <row r="1202" spans="2:7">
      <c r="B1202" s="6">
        <v>4.16</v>
      </c>
      <c r="C1202" s="6">
        <v>2.08</v>
      </c>
      <c r="D1202" s="6">
        <v>0.72</v>
      </c>
      <c r="E1202" s="6">
        <v>0.34615384599999999</v>
      </c>
      <c r="F1202" s="6">
        <v>2</v>
      </c>
      <c r="G1202" s="7">
        <v>3</v>
      </c>
    </row>
    <row r="1203" spans="2:7">
      <c r="B1203" s="6">
        <v>4.16</v>
      </c>
      <c r="C1203" s="6">
        <v>2.08</v>
      </c>
      <c r="D1203" s="6">
        <v>0.55000000000000004</v>
      </c>
      <c r="E1203" s="6">
        <v>0.26442307700000001</v>
      </c>
      <c r="F1203" s="6">
        <v>2</v>
      </c>
      <c r="G1203" s="7">
        <v>3</v>
      </c>
    </row>
    <row r="1204" spans="2:7">
      <c r="B1204" s="6">
        <v>3.91</v>
      </c>
      <c r="C1204" s="6">
        <v>1.9550000000000001</v>
      </c>
      <c r="D1204" s="6">
        <v>0.53</v>
      </c>
      <c r="E1204" s="6">
        <v>0.27109974399999998</v>
      </c>
      <c r="F1204" s="6">
        <v>2</v>
      </c>
      <c r="G1204" s="7">
        <v>3</v>
      </c>
    </row>
    <row r="1205" spans="2:7">
      <c r="B1205" s="6">
        <v>3.91</v>
      </c>
      <c r="C1205" s="6">
        <v>1.9550000000000001</v>
      </c>
      <c r="D1205" s="6">
        <v>1.1399999999999999</v>
      </c>
      <c r="E1205" s="6">
        <v>0.58312020499999995</v>
      </c>
      <c r="F1205" s="6">
        <v>3</v>
      </c>
      <c r="G1205" s="7">
        <v>5</v>
      </c>
    </row>
    <row r="1206" spans="2:7">
      <c r="B1206" s="6">
        <v>3.8</v>
      </c>
      <c r="C1206" s="6">
        <v>1.9</v>
      </c>
      <c r="D1206" s="6">
        <v>0.66</v>
      </c>
      <c r="E1206" s="6">
        <v>0.34736842099999998</v>
      </c>
      <c r="F1206" s="6">
        <v>2</v>
      </c>
      <c r="G1206" s="7">
        <v>3</v>
      </c>
    </row>
    <row r="1207" spans="2:7">
      <c r="B1207" s="6">
        <v>3.8</v>
      </c>
      <c r="C1207" s="6">
        <v>1.9</v>
      </c>
      <c r="D1207" s="6">
        <v>0.8</v>
      </c>
      <c r="E1207" s="6">
        <v>0.42105263199999998</v>
      </c>
      <c r="F1207" s="6">
        <v>2</v>
      </c>
      <c r="G1207" s="7">
        <v>4</v>
      </c>
    </row>
    <row r="1208" spans="2:7">
      <c r="B1208" s="6">
        <v>4.04</v>
      </c>
      <c r="C1208" s="6">
        <v>2.02</v>
      </c>
      <c r="D1208" s="6">
        <v>0.54</v>
      </c>
      <c r="E1208" s="6">
        <v>0.26732673299999998</v>
      </c>
      <c r="F1208" s="6">
        <v>2</v>
      </c>
      <c r="G1208" s="7">
        <v>3</v>
      </c>
    </row>
    <row r="1209" spans="2:7">
      <c r="B1209" s="6">
        <v>4.04</v>
      </c>
      <c r="C1209" s="6">
        <v>2.02</v>
      </c>
      <c r="D1209" s="6">
        <v>1.29</v>
      </c>
      <c r="E1209" s="6">
        <v>0.63861386099999995</v>
      </c>
      <c r="F1209" s="6">
        <v>3</v>
      </c>
      <c r="G1209" s="7">
        <v>5</v>
      </c>
    </row>
    <row r="1210" spans="2:7">
      <c r="B1210" s="6">
        <v>4.04</v>
      </c>
      <c r="C1210" s="6">
        <v>2.02</v>
      </c>
      <c r="D1210" s="6">
        <v>0.35</v>
      </c>
      <c r="E1210" s="6">
        <v>0.173267327</v>
      </c>
      <c r="F1210" s="6">
        <v>1</v>
      </c>
      <c r="G1210" s="7">
        <v>2</v>
      </c>
    </row>
    <row r="1211" spans="2:7">
      <c r="B1211" s="6">
        <v>4.04</v>
      </c>
      <c r="C1211" s="6">
        <v>2.02</v>
      </c>
      <c r="D1211" s="6">
        <v>1.08</v>
      </c>
      <c r="E1211" s="6">
        <v>0.53465346499999999</v>
      </c>
      <c r="F1211" s="6">
        <v>3</v>
      </c>
      <c r="G1211" s="7">
        <v>4</v>
      </c>
    </row>
    <row r="1212" spans="2:7">
      <c r="B1212" s="6">
        <v>4.09</v>
      </c>
      <c r="C1212" s="6">
        <v>2.0449999999999999</v>
      </c>
      <c r="D1212" s="6">
        <v>0.3</v>
      </c>
      <c r="E1212" s="6">
        <v>0.14669926699999999</v>
      </c>
      <c r="F1212" s="6">
        <v>1</v>
      </c>
      <c r="G1212" s="7">
        <v>2</v>
      </c>
    </row>
    <row r="1213" spans="2:7">
      <c r="B1213" s="6">
        <v>4.09</v>
      </c>
      <c r="C1213" s="6">
        <v>2.0449999999999999</v>
      </c>
      <c r="D1213" s="6">
        <v>0.93</v>
      </c>
      <c r="E1213" s="6">
        <v>0.45476772599999998</v>
      </c>
      <c r="F1213" s="6">
        <v>3</v>
      </c>
      <c r="G1213" s="7">
        <v>4</v>
      </c>
    </row>
    <row r="1214" spans="2:7">
      <c r="B1214" s="6">
        <v>3.98</v>
      </c>
      <c r="C1214" s="6">
        <v>1.99</v>
      </c>
      <c r="D1214" s="6">
        <v>1.37</v>
      </c>
      <c r="E1214" s="6">
        <v>0.68844221100000003</v>
      </c>
      <c r="F1214" s="6">
        <v>3</v>
      </c>
      <c r="G1214" s="7">
        <v>5</v>
      </c>
    </row>
    <row r="1215" spans="2:7">
      <c r="B1215" s="6">
        <v>3.98</v>
      </c>
      <c r="C1215" s="6">
        <v>1.99</v>
      </c>
      <c r="D1215" s="6">
        <v>1.24</v>
      </c>
      <c r="E1215" s="6">
        <v>0.62311557799999995</v>
      </c>
      <c r="F1215" s="6">
        <v>3</v>
      </c>
      <c r="G1215" s="7">
        <v>5</v>
      </c>
    </row>
    <row r="1216" spans="2:7">
      <c r="B1216" s="6">
        <v>3.92</v>
      </c>
      <c r="C1216" s="6">
        <v>1.96</v>
      </c>
      <c r="D1216" s="6">
        <v>0.79</v>
      </c>
      <c r="E1216" s="6">
        <v>0.403061224</v>
      </c>
      <c r="F1216" s="6">
        <v>2</v>
      </c>
      <c r="G1216" s="7">
        <v>4</v>
      </c>
    </row>
    <row r="1217" spans="1:7">
      <c r="B1217" s="6">
        <v>3.92</v>
      </c>
      <c r="C1217" s="6">
        <v>1.96</v>
      </c>
      <c r="D1217" s="6">
        <v>1.21</v>
      </c>
      <c r="E1217" s="6">
        <v>0.61734693900000004</v>
      </c>
      <c r="F1217" s="6">
        <v>3</v>
      </c>
      <c r="G1217" s="7">
        <v>5</v>
      </c>
    </row>
    <row r="1218" spans="1:7">
      <c r="B1218" s="6">
        <v>4.0599999999999996</v>
      </c>
      <c r="C1218" s="6">
        <v>2.0299999999999998</v>
      </c>
      <c r="D1218" s="6">
        <v>0.34</v>
      </c>
      <c r="E1218" s="6">
        <v>0.167487685</v>
      </c>
      <c r="F1218" s="6">
        <v>1</v>
      </c>
      <c r="G1218" s="7">
        <v>2</v>
      </c>
    </row>
    <row r="1219" spans="1:7">
      <c r="B1219" s="6">
        <v>4.0599999999999996</v>
      </c>
      <c r="C1219" s="6">
        <v>2.0299999999999998</v>
      </c>
      <c r="D1219" s="6">
        <v>0.88</v>
      </c>
      <c r="E1219" s="6">
        <v>0.43349753699999999</v>
      </c>
      <c r="F1219" s="6">
        <v>3</v>
      </c>
      <c r="G1219" s="7">
        <v>4</v>
      </c>
    </row>
    <row r="1220" spans="1:7">
      <c r="B1220" s="6">
        <v>3.98</v>
      </c>
      <c r="C1220" s="6">
        <v>1.99</v>
      </c>
      <c r="D1220" s="6">
        <v>0.49</v>
      </c>
      <c r="E1220" s="6">
        <v>0.24623115600000001</v>
      </c>
      <c r="F1220" s="6">
        <v>2</v>
      </c>
      <c r="G1220" s="7">
        <v>3</v>
      </c>
    </row>
    <row r="1221" spans="1:7">
      <c r="B1221" s="6">
        <v>3.98</v>
      </c>
      <c r="C1221" s="6">
        <v>1.99</v>
      </c>
      <c r="D1221" s="6">
        <v>0.72</v>
      </c>
      <c r="E1221" s="6">
        <v>0.361809045</v>
      </c>
      <c r="F1221" s="6">
        <v>2</v>
      </c>
      <c r="G1221" s="7">
        <v>3</v>
      </c>
    </row>
    <row r="1222" spans="1:7">
      <c r="B1222" s="6">
        <v>3.87</v>
      </c>
      <c r="C1222" s="6">
        <v>1.9350000000000001</v>
      </c>
      <c r="D1222" s="6">
        <v>0.78</v>
      </c>
      <c r="E1222" s="6">
        <v>0.40310077500000002</v>
      </c>
      <c r="F1222" s="6">
        <v>2</v>
      </c>
      <c r="G1222" s="7">
        <v>4</v>
      </c>
    </row>
    <row r="1223" spans="1:7">
      <c r="B1223" s="6">
        <v>3.87</v>
      </c>
      <c r="C1223" s="6">
        <v>1.9350000000000001</v>
      </c>
      <c r="D1223" s="6">
        <v>1.03</v>
      </c>
      <c r="E1223" s="6">
        <v>0.53229974199999996</v>
      </c>
      <c r="F1223" s="6">
        <v>3</v>
      </c>
      <c r="G1223" s="7">
        <v>4</v>
      </c>
    </row>
    <row r="1224" spans="1:7">
      <c r="B1224" s="6">
        <v>4.1399999999999997</v>
      </c>
      <c r="C1224" s="6">
        <v>2.0699999999999998</v>
      </c>
      <c r="D1224" s="6">
        <v>0.99</v>
      </c>
      <c r="E1224" s="6">
        <v>0.47826087</v>
      </c>
      <c r="F1224" s="6">
        <v>3</v>
      </c>
      <c r="G1224" s="7">
        <v>4</v>
      </c>
    </row>
    <row r="1225" spans="1:7">
      <c r="B1225" s="6">
        <v>4.1399999999999997</v>
      </c>
      <c r="C1225" s="6">
        <v>2.0699999999999998</v>
      </c>
      <c r="D1225" s="6">
        <v>0.8</v>
      </c>
      <c r="E1225" s="6">
        <v>0.38647343000000001</v>
      </c>
      <c r="F1225" s="6">
        <v>2</v>
      </c>
      <c r="G1225" s="7">
        <v>4</v>
      </c>
    </row>
    <row r="1226" spans="1:7">
      <c r="A1226" t="s">
        <v>52</v>
      </c>
      <c r="B1226" s="6">
        <v>3.77</v>
      </c>
      <c r="C1226" s="6">
        <v>1.885</v>
      </c>
      <c r="D1226" s="6">
        <v>0.18</v>
      </c>
      <c r="E1226" s="6">
        <v>9.5490716000000003E-2</v>
      </c>
      <c r="F1226" s="6">
        <v>1</v>
      </c>
      <c r="G1226" s="7">
        <v>1</v>
      </c>
    </row>
    <row r="1227" spans="1:7">
      <c r="B1227" s="6">
        <v>3.77</v>
      </c>
      <c r="C1227" s="6">
        <v>1.885</v>
      </c>
      <c r="D1227" s="6">
        <v>0.6</v>
      </c>
      <c r="E1227" s="6">
        <v>0.31830238700000002</v>
      </c>
      <c r="F1227" s="6">
        <v>2</v>
      </c>
      <c r="G1227" s="7">
        <v>3</v>
      </c>
    </row>
    <row r="1228" spans="1:7">
      <c r="B1228" s="6">
        <v>4.18</v>
      </c>
      <c r="C1228" s="6">
        <v>2.09</v>
      </c>
      <c r="D1228" s="6">
        <v>0.52</v>
      </c>
      <c r="E1228" s="6">
        <v>0.248803828</v>
      </c>
      <c r="F1228" s="6">
        <v>2</v>
      </c>
      <c r="G1228" s="7">
        <v>3</v>
      </c>
    </row>
    <row r="1229" spans="1:7">
      <c r="B1229" s="6">
        <v>4.18</v>
      </c>
      <c r="C1229" s="6">
        <v>2.09</v>
      </c>
      <c r="D1229" s="6">
        <v>0.6</v>
      </c>
      <c r="E1229" s="6">
        <v>0.28708134000000002</v>
      </c>
      <c r="F1229" s="6">
        <v>2</v>
      </c>
      <c r="G1229" s="7">
        <v>3</v>
      </c>
    </row>
    <row r="1230" spans="1:7">
      <c r="B1230" s="6">
        <v>4.3899999999999997</v>
      </c>
      <c r="C1230" s="6">
        <v>2.1949999999999998</v>
      </c>
      <c r="D1230" s="6">
        <v>1.32</v>
      </c>
      <c r="E1230" s="6">
        <v>0.60136674300000004</v>
      </c>
      <c r="F1230" s="6">
        <v>3</v>
      </c>
      <c r="G1230" s="7">
        <v>5</v>
      </c>
    </row>
    <row r="1231" spans="1:7">
      <c r="B1231" s="6">
        <v>4.3899999999999997</v>
      </c>
      <c r="C1231" s="6">
        <v>2.1949999999999998</v>
      </c>
      <c r="D1231" s="6">
        <v>1.23</v>
      </c>
      <c r="E1231" s="6">
        <v>0.56036446500000003</v>
      </c>
      <c r="F1231" s="6">
        <v>3</v>
      </c>
      <c r="G1231" s="7">
        <v>5</v>
      </c>
    </row>
    <row r="1232" spans="1:7">
      <c r="B1232" s="6">
        <v>3.91</v>
      </c>
      <c r="C1232" s="6">
        <v>1.9550000000000001</v>
      </c>
      <c r="D1232" s="6">
        <v>0.97</v>
      </c>
      <c r="E1232" s="6">
        <v>0.49616368300000002</v>
      </c>
      <c r="F1232" s="6">
        <v>3</v>
      </c>
      <c r="G1232" s="7">
        <v>4</v>
      </c>
    </row>
    <row r="1233" spans="2:7">
      <c r="B1233" s="6">
        <v>3.91</v>
      </c>
      <c r="C1233" s="6">
        <v>1.9550000000000001</v>
      </c>
      <c r="D1233" s="6">
        <v>1.41</v>
      </c>
      <c r="E1233" s="6">
        <v>0.72122762100000004</v>
      </c>
      <c r="F1233" s="6">
        <v>3</v>
      </c>
      <c r="G1233" s="7">
        <v>5</v>
      </c>
    </row>
    <row r="1234" spans="2:7">
      <c r="B1234" s="6">
        <v>3.81</v>
      </c>
      <c r="C1234" s="6">
        <v>1.905</v>
      </c>
      <c r="D1234" s="6">
        <v>0.98</v>
      </c>
      <c r="E1234" s="6">
        <v>0.51443569600000005</v>
      </c>
      <c r="F1234" s="6">
        <v>3</v>
      </c>
      <c r="G1234" s="7">
        <v>4</v>
      </c>
    </row>
    <row r="1235" spans="2:7">
      <c r="B1235" s="6">
        <v>3.81</v>
      </c>
      <c r="C1235" s="6">
        <v>1.905</v>
      </c>
      <c r="D1235" s="6">
        <v>1.29</v>
      </c>
      <c r="E1235" s="6">
        <v>0.677165354</v>
      </c>
      <c r="F1235" s="6">
        <v>3</v>
      </c>
      <c r="G1235" s="7">
        <v>5</v>
      </c>
    </row>
    <row r="1236" spans="2:7">
      <c r="B1236" s="6">
        <v>4.1100000000000003</v>
      </c>
      <c r="C1236" s="6">
        <v>2.0550000000000002</v>
      </c>
      <c r="D1236" s="6">
        <v>0.81</v>
      </c>
      <c r="E1236" s="6">
        <v>0.39416058399999998</v>
      </c>
      <c r="F1236" s="6">
        <v>2</v>
      </c>
      <c r="G1236" s="7">
        <v>4</v>
      </c>
    </row>
    <row r="1237" spans="2:7">
      <c r="B1237" s="6">
        <v>4.1100000000000003</v>
      </c>
      <c r="C1237" s="6">
        <v>2.0550000000000002</v>
      </c>
      <c r="D1237" s="6">
        <v>0.9</v>
      </c>
      <c r="E1237" s="6">
        <v>0.43795620400000002</v>
      </c>
      <c r="F1237" s="6">
        <v>3</v>
      </c>
      <c r="G1237" s="7">
        <v>4</v>
      </c>
    </row>
    <row r="1238" spans="2:7">
      <c r="B1238" s="6">
        <v>3.89</v>
      </c>
      <c r="C1238" s="6">
        <v>1.9450000000000001</v>
      </c>
      <c r="D1238" s="6">
        <v>0.7</v>
      </c>
      <c r="E1238" s="6">
        <v>0.35989717199999999</v>
      </c>
      <c r="F1238" s="6">
        <v>2</v>
      </c>
      <c r="G1238" s="7">
        <v>3</v>
      </c>
    </row>
    <row r="1239" spans="2:7">
      <c r="B1239" s="6">
        <v>3.89</v>
      </c>
      <c r="C1239" s="6">
        <v>1.9450000000000001</v>
      </c>
      <c r="D1239" s="6">
        <v>0.84</v>
      </c>
      <c r="E1239" s="6">
        <v>0.43187660700000002</v>
      </c>
      <c r="F1239" s="6">
        <v>3</v>
      </c>
      <c r="G1239" s="7">
        <v>4</v>
      </c>
    </row>
    <row r="1240" spans="2:7">
      <c r="B1240" s="6">
        <v>3.87</v>
      </c>
      <c r="C1240" s="6">
        <v>1.9350000000000001</v>
      </c>
      <c r="D1240" s="6">
        <v>0.62</v>
      </c>
      <c r="E1240" s="6">
        <v>0.32041343700000002</v>
      </c>
      <c r="F1240" s="6">
        <v>2</v>
      </c>
      <c r="G1240" s="7">
        <v>3</v>
      </c>
    </row>
    <row r="1241" spans="2:7">
      <c r="B1241" s="6">
        <v>3.87</v>
      </c>
      <c r="C1241" s="6">
        <v>1.9350000000000001</v>
      </c>
      <c r="D1241" s="6">
        <v>0.85</v>
      </c>
      <c r="E1241" s="6">
        <v>0.43927648600000002</v>
      </c>
      <c r="F1241" s="6">
        <v>3</v>
      </c>
      <c r="G1241" s="7">
        <v>4</v>
      </c>
    </row>
    <row r="1242" spans="2:7">
      <c r="B1242" s="6">
        <v>4.2</v>
      </c>
      <c r="C1242" s="6">
        <v>2.1</v>
      </c>
      <c r="D1242" s="6">
        <v>0.93</v>
      </c>
      <c r="E1242" s="6">
        <v>0.44285714300000001</v>
      </c>
      <c r="F1242" s="6">
        <v>3</v>
      </c>
      <c r="G1242" s="7">
        <v>4</v>
      </c>
    </row>
    <row r="1243" spans="2:7">
      <c r="B1243" s="6">
        <v>4.2</v>
      </c>
      <c r="C1243" s="6">
        <v>2.1</v>
      </c>
      <c r="D1243" s="6">
        <v>1.23</v>
      </c>
      <c r="E1243" s="6">
        <v>0.58571428599999997</v>
      </c>
      <c r="F1243" s="6">
        <v>3</v>
      </c>
      <c r="G1243" s="7">
        <v>5</v>
      </c>
    </row>
    <row r="1244" spans="2:7">
      <c r="B1244" s="6">
        <v>4.13</v>
      </c>
      <c r="C1244" s="6">
        <v>2.0649999999999999</v>
      </c>
      <c r="D1244" s="6">
        <v>0.64</v>
      </c>
      <c r="E1244" s="6">
        <v>0.30992736100000001</v>
      </c>
      <c r="F1244" s="6">
        <v>2</v>
      </c>
      <c r="G1244" s="7">
        <v>3</v>
      </c>
    </row>
    <row r="1245" spans="2:7">
      <c r="B1245" s="6">
        <v>4.13</v>
      </c>
      <c r="C1245" s="6">
        <v>2.0649999999999999</v>
      </c>
      <c r="D1245" s="6">
        <v>0.34</v>
      </c>
      <c r="E1245" s="6">
        <v>0.16464891000000001</v>
      </c>
      <c r="F1245" s="6">
        <v>1</v>
      </c>
      <c r="G1245" s="7">
        <v>2</v>
      </c>
    </row>
    <row r="1246" spans="2:7">
      <c r="B1246" s="6">
        <v>3.59</v>
      </c>
      <c r="C1246" s="6">
        <v>1.7949999999999999</v>
      </c>
      <c r="D1246" s="6">
        <v>0.99</v>
      </c>
      <c r="E1246" s="6">
        <v>0.55153203299999998</v>
      </c>
      <c r="F1246" s="6">
        <v>3</v>
      </c>
      <c r="G1246" s="7">
        <v>4</v>
      </c>
    </row>
    <row r="1247" spans="2:7">
      <c r="B1247" s="6">
        <v>3.59</v>
      </c>
      <c r="C1247" s="6">
        <v>1.7949999999999999</v>
      </c>
      <c r="D1247" s="6">
        <v>0.43</v>
      </c>
      <c r="E1247" s="6">
        <v>0.23955431799999999</v>
      </c>
      <c r="F1247" s="6">
        <v>2</v>
      </c>
      <c r="G1247" s="7">
        <v>3</v>
      </c>
    </row>
    <row r="1248" spans="2:7">
      <c r="B1248" s="6">
        <v>4.0999999999999996</v>
      </c>
      <c r="C1248" s="6">
        <v>2.0499999999999998</v>
      </c>
      <c r="D1248" s="6">
        <v>0.36</v>
      </c>
      <c r="E1248" s="6">
        <v>0.17560975600000001</v>
      </c>
      <c r="F1248" s="6">
        <v>1</v>
      </c>
      <c r="G1248" s="7">
        <v>2</v>
      </c>
    </row>
    <row r="1249" spans="2:7">
      <c r="B1249" s="6">
        <v>4.0999999999999996</v>
      </c>
      <c r="C1249" s="6">
        <v>2.0499999999999998</v>
      </c>
      <c r="D1249" s="6">
        <v>0.3</v>
      </c>
      <c r="E1249" s="6">
        <v>0.146341463</v>
      </c>
      <c r="F1249" s="6">
        <v>1</v>
      </c>
      <c r="G1249" s="7">
        <v>2</v>
      </c>
    </row>
    <row r="1250" spans="2:7">
      <c r="B1250" s="6">
        <v>3.52</v>
      </c>
      <c r="C1250" s="6">
        <v>1.76</v>
      </c>
      <c r="D1250" s="6">
        <v>0.44</v>
      </c>
      <c r="E1250" s="6">
        <v>0.25</v>
      </c>
      <c r="F1250" s="6">
        <v>2</v>
      </c>
      <c r="G1250" s="7">
        <v>3</v>
      </c>
    </row>
    <row r="1251" spans="2:7">
      <c r="B1251" s="6">
        <v>3.53</v>
      </c>
      <c r="C1251" s="6">
        <v>1.7649999999999999</v>
      </c>
      <c r="D1251" s="6">
        <v>1.24</v>
      </c>
      <c r="E1251" s="6">
        <v>0.70254957500000004</v>
      </c>
      <c r="F1251" s="6">
        <v>3</v>
      </c>
      <c r="G1251" s="7">
        <v>5</v>
      </c>
    </row>
    <row r="1252" spans="2:7">
      <c r="B1252" s="6">
        <v>3.93</v>
      </c>
      <c r="C1252" s="6">
        <v>1.9650000000000001</v>
      </c>
      <c r="D1252" s="6">
        <v>0.8</v>
      </c>
      <c r="E1252" s="6">
        <v>0.40712468200000002</v>
      </c>
      <c r="F1252" s="6">
        <v>2</v>
      </c>
      <c r="G1252" s="7">
        <v>4</v>
      </c>
    </row>
    <row r="1253" spans="2:7">
      <c r="B1253" s="6">
        <v>3.93</v>
      </c>
      <c r="C1253" s="6">
        <v>1.9650000000000001</v>
      </c>
      <c r="D1253" s="6">
        <v>0.88</v>
      </c>
      <c r="E1253" s="6">
        <v>0.44783715000000002</v>
      </c>
      <c r="F1253" s="6">
        <v>3</v>
      </c>
      <c r="G1253" s="7">
        <v>4</v>
      </c>
    </row>
    <row r="1254" spans="2:7">
      <c r="B1254" s="6">
        <v>3.36</v>
      </c>
      <c r="C1254" s="6">
        <v>1.68</v>
      </c>
      <c r="D1254" s="6">
        <v>0.27</v>
      </c>
      <c r="E1254" s="6">
        <v>0.16071428600000001</v>
      </c>
      <c r="F1254" s="6">
        <v>1</v>
      </c>
      <c r="G1254" s="7">
        <v>2</v>
      </c>
    </row>
    <row r="1255" spans="2:7">
      <c r="B1255" s="6">
        <v>3.36</v>
      </c>
      <c r="C1255" s="6">
        <v>1.68</v>
      </c>
      <c r="D1255" s="6">
        <v>0.38</v>
      </c>
      <c r="E1255" s="6">
        <v>0.226190476</v>
      </c>
      <c r="F1255" s="6">
        <v>2</v>
      </c>
      <c r="G1255" s="7">
        <v>3</v>
      </c>
    </row>
    <row r="1256" spans="2:7">
      <c r="B1256" s="6">
        <v>3.82</v>
      </c>
      <c r="C1256" s="6">
        <v>1.91</v>
      </c>
      <c r="D1256" s="6">
        <v>0.52</v>
      </c>
      <c r="E1256" s="6">
        <v>0.272251309</v>
      </c>
      <c r="F1256" s="6">
        <v>2</v>
      </c>
      <c r="G1256" s="7">
        <v>3</v>
      </c>
    </row>
    <row r="1257" spans="2:7">
      <c r="B1257" s="6">
        <v>3.82</v>
      </c>
      <c r="C1257" s="6">
        <v>1.91</v>
      </c>
      <c r="D1257" s="6">
        <v>0.65</v>
      </c>
      <c r="E1257" s="6">
        <v>0.34031413599999999</v>
      </c>
      <c r="F1257" s="6">
        <v>2</v>
      </c>
      <c r="G1257" s="7">
        <v>3</v>
      </c>
    </row>
    <row r="1258" spans="2:7">
      <c r="B1258" s="6">
        <v>3.87</v>
      </c>
      <c r="C1258" s="6">
        <v>1.9350000000000001</v>
      </c>
      <c r="D1258" s="6">
        <v>0.61</v>
      </c>
      <c r="E1258" s="6">
        <v>0.31524547800000002</v>
      </c>
      <c r="F1258" s="6">
        <v>2</v>
      </c>
      <c r="G1258" s="7">
        <v>3</v>
      </c>
    </row>
    <row r="1259" spans="2:7">
      <c r="B1259" s="6">
        <v>3.87</v>
      </c>
      <c r="C1259" s="6">
        <v>1.9350000000000001</v>
      </c>
      <c r="D1259" s="6">
        <v>0.86</v>
      </c>
      <c r="E1259" s="6">
        <v>0.44444444399999999</v>
      </c>
      <c r="F1259" s="6">
        <v>3</v>
      </c>
      <c r="G1259" s="7">
        <v>4</v>
      </c>
    </row>
    <row r="1260" spans="2:7">
      <c r="B1260" s="6">
        <v>3.61</v>
      </c>
      <c r="C1260" s="6">
        <v>1.8049999999999999</v>
      </c>
      <c r="D1260" s="6">
        <v>0.46</v>
      </c>
      <c r="E1260" s="6">
        <v>0.25484764500000001</v>
      </c>
      <c r="F1260" s="6">
        <v>2</v>
      </c>
      <c r="G1260" s="7">
        <v>3</v>
      </c>
    </row>
    <row r="1261" spans="2:7">
      <c r="B1261" s="6">
        <v>3.61</v>
      </c>
      <c r="C1261" s="6">
        <v>1.8049999999999999</v>
      </c>
      <c r="D1261" s="6">
        <v>0.73</v>
      </c>
      <c r="E1261" s="6">
        <v>0.40443213300000003</v>
      </c>
      <c r="F1261" s="6">
        <v>2</v>
      </c>
      <c r="G1261" s="7">
        <v>4</v>
      </c>
    </row>
    <row r="1262" spans="2:7">
      <c r="B1262" s="6">
        <v>3.82</v>
      </c>
      <c r="C1262" s="6">
        <v>1.91</v>
      </c>
      <c r="D1262" s="6">
        <v>0.44</v>
      </c>
      <c r="E1262" s="6">
        <v>0.23036649200000001</v>
      </c>
      <c r="F1262" s="6">
        <v>2</v>
      </c>
      <c r="G1262" s="7">
        <v>3</v>
      </c>
    </row>
    <row r="1263" spans="2:7">
      <c r="B1263" s="6">
        <v>3.82</v>
      </c>
      <c r="C1263" s="6">
        <v>1.91</v>
      </c>
      <c r="D1263" s="6">
        <v>0.57999999999999996</v>
      </c>
      <c r="E1263" s="6">
        <v>0.30366492099999998</v>
      </c>
      <c r="F1263" s="6">
        <v>2</v>
      </c>
      <c r="G1263" s="7">
        <v>3</v>
      </c>
    </row>
    <row r="1264" spans="2:7">
      <c r="B1264" s="6">
        <v>3.94</v>
      </c>
      <c r="C1264" s="6">
        <v>1.97</v>
      </c>
      <c r="D1264" s="6">
        <v>0.6</v>
      </c>
      <c r="E1264" s="6">
        <v>0.30456852800000001</v>
      </c>
      <c r="F1264" s="6">
        <v>2</v>
      </c>
      <c r="G1264" s="7">
        <v>3</v>
      </c>
    </row>
    <row r="1265" spans="2:7">
      <c r="B1265" s="6">
        <v>3.94</v>
      </c>
      <c r="C1265" s="6">
        <v>1.97</v>
      </c>
      <c r="D1265" s="6">
        <v>0.48</v>
      </c>
      <c r="E1265" s="6">
        <v>0.24365482199999999</v>
      </c>
      <c r="F1265" s="6">
        <v>2</v>
      </c>
      <c r="G1265" s="7">
        <v>3</v>
      </c>
    </row>
    <row r="1266" spans="2:7">
      <c r="B1266" s="6">
        <v>4.0199999999999996</v>
      </c>
      <c r="C1266" s="6">
        <v>2.0099999999999998</v>
      </c>
      <c r="D1266" s="6">
        <v>0.74</v>
      </c>
      <c r="E1266" s="6">
        <v>0.36815920400000002</v>
      </c>
      <c r="F1266" s="6">
        <v>2</v>
      </c>
      <c r="G1266" s="7">
        <v>4</v>
      </c>
    </row>
    <row r="1267" spans="2:7">
      <c r="B1267" s="6">
        <v>4.0199999999999996</v>
      </c>
      <c r="C1267" s="6">
        <v>2.0099999999999998</v>
      </c>
      <c r="D1267" s="6">
        <v>1.08</v>
      </c>
      <c r="E1267" s="6">
        <v>0.53731343300000001</v>
      </c>
      <c r="F1267" s="6">
        <v>3</v>
      </c>
      <c r="G1267" s="7">
        <v>4</v>
      </c>
    </row>
    <row r="1268" spans="2:7">
      <c r="B1268" s="6">
        <v>3.61</v>
      </c>
      <c r="C1268" s="6">
        <v>1.8049999999999999</v>
      </c>
      <c r="D1268" s="6">
        <v>0.8</v>
      </c>
      <c r="E1268" s="6">
        <v>0.44321329599999998</v>
      </c>
      <c r="F1268" s="6">
        <v>3</v>
      </c>
      <c r="G1268" s="7">
        <v>4</v>
      </c>
    </row>
    <row r="1269" spans="2:7">
      <c r="B1269" s="6">
        <v>3.61</v>
      </c>
      <c r="C1269" s="6">
        <v>1.8049999999999999</v>
      </c>
      <c r="D1269" s="6">
        <v>1.08</v>
      </c>
      <c r="E1269" s="6">
        <v>0.59833795000000001</v>
      </c>
      <c r="F1269" s="6">
        <v>3</v>
      </c>
      <c r="G1269" s="7">
        <v>5</v>
      </c>
    </row>
    <row r="1270" spans="2:7">
      <c r="B1270" s="6">
        <v>4.22</v>
      </c>
      <c r="C1270" s="6">
        <v>2.11</v>
      </c>
      <c r="D1270" s="6">
        <v>0.8</v>
      </c>
      <c r="E1270" s="6">
        <v>0.37914691900000003</v>
      </c>
      <c r="F1270" s="6">
        <v>2</v>
      </c>
      <c r="G1270" s="7">
        <v>4</v>
      </c>
    </row>
    <row r="1271" spans="2:7">
      <c r="B1271" s="6">
        <v>4.22</v>
      </c>
      <c r="C1271" s="6">
        <v>2.11</v>
      </c>
      <c r="D1271" s="6">
        <v>1.21</v>
      </c>
      <c r="E1271" s="6">
        <v>0.57345971600000001</v>
      </c>
      <c r="F1271" s="6">
        <v>3</v>
      </c>
      <c r="G1271" s="7">
        <v>5</v>
      </c>
    </row>
    <row r="1272" spans="2:7">
      <c r="B1272" s="6">
        <v>3.98</v>
      </c>
      <c r="C1272" s="6">
        <v>1.99</v>
      </c>
      <c r="D1272" s="6">
        <v>0.3</v>
      </c>
      <c r="E1272" s="6">
        <v>0.15075376900000001</v>
      </c>
      <c r="F1272" s="6">
        <v>1</v>
      </c>
      <c r="G1272" s="7">
        <v>2</v>
      </c>
    </row>
    <row r="1273" spans="2:7">
      <c r="B1273" s="6">
        <v>3.98</v>
      </c>
      <c r="C1273" s="6">
        <v>1.99</v>
      </c>
      <c r="D1273" s="6">
        <v>0.8</v>
      </c>
      <c r="E1273" s="6">
        <v>0.40201005000000001</v>
      </c>
      <c r="F1273" s="6">
        <v>2</v>
      </c>
      <c r="G1273" s="7">
        <v>4</v>
      </c>
    </row>
    <row r="1274" spans="2:7">
      <c r="B1274" s="6">
        <v>3.77</v>
      </c>
      <c r="C1274" s="6">
        <v>1.885</v>
      </c>
      <c r="D1274" s="6">
        <v>0.67</v>
      </c>
      <c r="E1274" s="6">
        <v>0.35543766599999999</v>
      </c>
      <c r="F1274" s="6">
        <v>2</v>
      </c>
      <c r="G1274" s="7">
        <v>3</v>
      </c>
    </row>
    <row r="1275" spans="2:7">
      <c r="B1275" s="6">
        <v>3.77</v>
      </c>
      <c r="C1275" s="6">
        <v>1.885</v>
      </c>
      <c r="D1275" s="6">
        <v>0.81</v>
      </c>
      <c r="E1275" s="6">
        <v>0.429708223</v>
      </c>
      <c r="F1275" s="6">
        <v>2</v>
      </c>
      <c r="G1275" s="7">
        <v>4</v>
      </c>
    </row>
    <row r="1276" spans="2:7">
      <c r="B1276" s="6">
        <v>3.98</v>
      </c>
      <c r="C1276" s="6">
        <v>1.99</v>
      </c>
      <c r="D1276" s="6">
        <v>0.13</v>
      </c>
      <c r="E1276" s="6">
        <v>6.5326632999999995E-2</v>
      </c>
      <c r="F1276" s="6">
        <v>1</v>
      </c>
      <c r="G1276" s="7">
        <v>1</v>
      </c>
    </row>
    <row r="1277" spans="2:7">
      <c r="B1277" s="6">
        <v>3.98</v>
      </c>
      <c r="C1277" s="6">
        <v>1.99</v>
      </c>
      <c r="D1277" s="6">
        <v>0.54</v>
      </c>
      <c r="E1277" s="6">
        <v>0.27135678400000002</v>
      </c>
      <c r="F1277" s="6">
        <v>2</v>
      </c>
      <c r="G1277" s="7">
        <v>3</v>
      </c>
    </row>
    <row r="1278" spans="2:7">
      <c r="B1278" s="6">
        <v>3.9</v>
      </c>
      <c r="C1278" s="6">
        <v>1.95</v>
      </c>
      <c r="D1278" s="6">
        <v>1.2</v>
      </c>
      <c r="E1278" s="6">
        <v>0.61538461499999997</v>
      </c>
      <c r="F1278" s="6">
        <v>3</v>
      </c>
      <c r="G1278" s="7">
        <v>5</v>
      </c>
    </row>
    <row r="1279" spans="2:7">
      <c r="B1279" s="6">
        <v>3.9</v>
      </c>
      <c r="C1279" s="6">
        <v>1.95</v>
      </c>
      <c r="D1279" s="6">
        <v>0.84</v>
      </c>
      <c r="E1279" s="6">
        <v>0.43076923099999997</v>
      </c>
      <c r="F1279" s="6">
        <v>3</v>
      </c>
      <c r="G1279" s="7">
        <v>4</v>
      </c>
    </row>
    <row r="1280" spans="2:7">
      <c r="B1280" s="6">
        <v>4.12</v>
      </c>
      <c r="C1280" s="6">
        <v>2.06</v>
      </c>
      <c r="D1280" s="6">
        <v>0.82</v>
      </c>
      <c r="E1280" s="6">
        <v>0.398058252</v>
      </c>
      <c r="F1280" s="6">
        <v>2</v>
      </c>
      <c r="G1280" s="7">
        <v>4</v>
      </c>
    </row>
    <row r="1281" spans="2:7">
      <c r="B1281" s="6">
        <v>4.12</v>
      </c>
      <c r="C1281" s="6">
        <v>2.06</v>
      </c>
      <c r="D1281" s="6">
        <v>0.42</v>
      </c>
      <c r="E1281" s="6">
        <v>0.203883495</v>
      </c>
      <c r="F1281" s="6">
        <v>2</v>
      </c>
      <c r="G1281" s="7">
        <v>2</v>
      </c>
    </row>
    <row r="1282" spans="2:7">
      <c r="B1282" s="6">
        <v>3.78</v>
      </c>
      <c r="C1282" s="6">
        <v>1.89</v>
      </c>
      <c r="D1282" s="6">
        <v>1.36</v>
      </c>
      <c r="E1282" s="6">
        <v>0.71957671999999995</v>
      </c>
      <c r="F1282" s="6">
        <v>3</v>
      </c>
      <c r="G1282" s="7">
        <v>5</v>
      </c>
    </row>
    <row r="1283" spans="2:7">
      <c r="B1283" s="6">
        <v>3.78</v>
      </c>
      <c r="C1283" s="6">
        <v>1.89</v>
      </c>
      <c r="D1283" s="6">
        <v>0.8</v>
      </c>
      <c r="E1283" s="6">
        <v>0.42328042300000002</v>
      </c>
      <c r="F1283" s="6">
        <v>2</v>
      </c>
      <c r="G1283" s="7">
        <v>4</v>
      </c>
    </row>
    <row r="1284" spans="2:7">
      <c r="B1284" s="6">
        <v>4.1500000000000004</v>
      </c>
      <c r="C1284" s="6">
        <v>2.0750000000000002</v>
      </c>
      <c r="D1284" s="6">
        <v>1.1599999999999999</v>
      </c>
      <c r="E1284" s="6">
        <v>0.55903614499999998</v>
      </c>
      <c r="F1284" s="6">
        <v>3</v>
      </c>
      <c r="G1284" s="7">
        <v>5</v>
      </c>
    </row>
    <row r="1285" spans="2:7">
      <c r="B1285" s="6">
        <v>4.1500000000000004</v>
      </c>
      <c r="C1285" s="6">
        <v>2.0750000000000002</v>
      </c>
      <c r="D1285" s="6">
        <v>0.84</v>
      </c>
      <c r="E1285" s="6">
        <v>0.40481927699999998</v>
      </c>
      <c r="F1285" s="6">
        <v>2</v>
      </c>
      <c r="G1285" s="7">
        <v>4</v>
      </c>
    </row>
    <row r="1286" spans="2:7">
      <c r="B1286" s="6">
        <v>4.04</v>
      </c>
      <c r="C1286" s="6">
        <v>2.02</v>
      </c>
      <c r="D1286" s="6">
        <v>0.54</v>
      </c>
      <c r="E1286" s="6">
        <v>0.26732673299999998</v>
      </c>
      <c r="F1286" s="6">
        <v>2</v>
      </c>
      <c r="G1286" s="7">
        <v>3</v>
      </c>
    </row>
    <row r="1287" spans="2:7">
      <c r="B1287" s="6">
        <v>4.04</v>
      </c>
      <c r="C1287" s="6">
        <v>2.02</v>
      </c>
      <c r="D1287" s="6">
        <v>1.1000000000000001</v>
      </c>
      <c r="E1287" s="6">
        <v>0.54455445499999999</v>
      </c>
      <c r="F1287" s="6">
        <v>3</v>
      </c>
      <c r="G1287" s="7">
        <v>4</v>
      </c>
    </row>
    <row r="1288" spans="2:7">
      <c r="B1288" s="6">
        <v>4</v>
      </c>
      <c r="C1288" s="6">
        <v>2</v>
      </c>
      <c r="D1288" s="6">
        <v>0.62</v>
      </c>
      <c r="E1288" s="6">
        <v>0.31</v>
      </c>
      <c r="F1288" s="6">
        <v>2</v>
      </c>
      <c r="G1288" s="7">
        <v>3</v>
      </c>
    </row>
    <row r="1289" spans="2:7">
      <c r="B1289" s="6">
        <v>4</v>
      </c>
      <c r="C1289" s="6">
        <v>2</v>
      </c>
      <c r="D1289" s="6">
        <v>1.45</v>
      </c>
      <c r="E1289" s="6">
        <v>0.72499999999999998</v>
      </c>
      <c r="F1289" s="6">
        <v>3</v>
      </c>
      <c r="G1289" s="7">
        <v>5</v>
      </c>
    </row>
    <row r="1290" spans="2:7">
      <c r="B1290" s="6">
        <v>3.81</v>
      </c>
      <c r="C1290" s="6">
        <v>1.905</v>
      </c>
      <c r="D1290" s="6">
        <v>0.48</v>
      </c>
      <c r="E1290" s="6">
        <v>0.25196850399999998</v>
      </c>
      <c r="F1290" s="6">
        <v>2</v>
      </c>
      <c r="G1290" s="7">
        <v>3</v>
      </c>
    </row>
    <row r="1291" spans="2:7">
      <c r="B1291" s="6">
        <v>3.81</v>
      </c>
      <c r="C1291" s="6">
        <v>1.905</v>
      </c>
      <c r="D1291" s="6">
        <v>0.6</v>
      </c>
      <c r="E1291" s="6">
        <v>0.31496063000000002</v>
      </c>
      <c r="F1291" s="6">
        <v>2</v>
      </c>
      <c r="G1291" s="7">
        <v>3</v>
      </c>
    </row>
    <row r="1292" spans="2:7">
      <c r="B1292" s="6">
        <v>3.59</v>
      </c>
      <c r="C1292" s="6">
        <v>1.7949999999999999</v>
      </c>
      <c r="D1292" s="6">
        <v>0.47</v>
      </c>
      <c r="E1292" s="6">
        <v>0.26183844000000001</v>
      </c>
      <c r="F1292" s="6">
        <v>2</v>
      </c>
      <c r="G1292" s="7">
        <v>3</v>
      </c>
    </row>
    <row r="1293" spans="2:7">
      <c r="B1293" s="6">
        <v>3.59</v>
      </c>
      <c r="C1293" s="6">
        <v>1.7949999999999999</v>
      </c>
      <c r="D1293" s="6">
        <v>0.67</v>
      </c>
      <c r="E1293" s="6">
        <v>0.37325905300000001</v>
      </c>
      <c r="F1293" s="6">
        <v>2</v>
      </c>
      <c r="G1293" s="7">
        <v>4</v>
      </c>
    </row>
    <row r="1294" spans="2:7">
      <c r="B1294" s="6">
        <v>3.76</v>
      </c>
      <c r="C1294" s="6">
        <v>1.88</v>
      </c>
      <c r="D1294" s="6">
        <v>0.6</v>
      </c>
      <c r="E1294" s="6">
        <v>0.31914893599999999</v>
      </c>
      <c r="F1294" s="6">
        <v>2</v>
      </c>
      <c r="G1294" s="7">
        <v>3</v>
      </c>
    </row>
    <row r="1295" spans="2:7">
      <c r="B1295" s="6">
        <v>3.76</v>
      </c>
      <c r="C1295" s="6">
        <v>1.88</v>
      </c>
      <c r="D1295" s="6">
        <v>0.72</v>
      </c>
      <c r="E1295" s="6">
        <v>0.38297872300000002</v>
      </c>
      <c r="F1295" s="6">
        <v>2</v>
      </c>
      <c r="G1295" s="7">
        <v>4</v>
      </c>
    </row>
    <row r="1296" spans="2:7">
      <c r="B1296" s="6">
        <v>3.76</v>
      </c>
      <c r="C1296" s="6">
        <v>1.88</v>
      </c>
      <c r="D1296" s="6">
        <v>1.2</v>
      </c>
      <c r="E1296" s="6">
        <v>0.63829787199999999</v>
      </c>
      <c r="F1296" s="6">
        <v>3</v>
      </c>
      <c r="G1296" s="7">
        <v>5</v>
      </c>
    </row>
    <row r="1297" spans="2:7">
      <c r="B1297" s="6">
        <v>3.76</v>
      </c>
      <c r="C1297" s="6">
        <v>1.88</v>
      </c>
      <c r="D1297" s="6">
        <v>0.88</v>
      </c>
      <c r="E1297" s="6">
        <v>0.46808510599999997</v>
      </c>
      <c r="F1297" s="6">
        <v>3</v>
      </c>
      <c r="G1297" s="7">
        <v>4</v>
      </c>
    </row>
    <row r="1298" spans="2:7">
      <c r="B1298" s="6">
        <v>3.76</v>
      </c>
      <c r="C1298" s="6">
        <v>1.88</v>
      </c>
      <c r="D1298" s="6">
        <v>0.72</v>
      </c>
      <c r="E1298" s="6">
        <v>0.38297872300000002</v>
      </c>
      <c r="F1298" s="6">
        <v>2</v>
      </c>
      <c r="G1298" s="7">
        <v>4</v>
      </c>
    </row>
    <row r="1299" spans="2:7">
      <c r="B1299" s="6">
        <v>3.76</v>
      </c>
      <c r="C1299" s="6">
        <v>1.88</v>
      </c>
      <c r="D1299" s="6">
        <v>0.46</v>
      </c>
      <c r="E1299" s="6">
        <v>0.244680851</v>
      </c>
      <c r="F1299" s="6">
        <v>2</v>
      </c>
      <c r="G1299" s="7">
        <v>3</v>
      </c>
    </row>
    <row r="1300" spans="2:7">
      <c r="B1300" s="6">
        <v>3.85</v>
      </c>
      <c r="C1300" s="6">
        <v>1.925</v>
      </c>
      <c r="D1300" s="6">
        <v>0.94</v>
      </c>
      <c r="E1300" s="6">
        <v>0.48831168800000002</v>
      </c>
      <c r="F1300" s="6">
        <v>3</v>
      </c>
      <c r="G1300" s="7">
        <v>4</v>
      </c>
    </row>
    <row r="1301" spans="2:7">
      <c r="B1301" s="6">
        <v>3.85</v>
      </c>
      <c r="C1301" s="6">
        <v>1.925</v>
      </c>
      <c r="D1301" s="6">
        <v>1.2</v>
      </c>
      <c r="E1301" s="6">
        <v>0.62337662299999996</v>
      </c>
      <c r="F1301" s="6">
        <v>3</v>
      </c>
      <c r="G1301" s="7">
        <v>5</v>
      </c>
    </row>
    <row r="1302" spans="2:7">
      <c r="B1302" s="6">
        <v>3.92</v>
      </c>
      <c r="C1302" s="6">
        <v>1.96</v>
      </c>
      <c r="D1302" s="6">
        <v>0.67</v>
      </c>
      <c r="E1302" s="6">
        <v>0.341836735</v>
      </c>
      <c r="F1302" s="6">
        <v>2</v>
      </c>
      <c r="G1302" s="7">
        <v>3</v>
      </c>
    </row>
    <row r="1303" spans="2:7">
      <c r="B1303" s="6">
        <v>3.92</v>
      </c>
      <c r="C1303" s="6">
        <v>1.96</v>
      </c>
      <c r="D1303" s="6">
        <v>0.6</v>
      </c>
      <c r="E1303" s="6">
        <v>0.30612244900000002</v>
      </c>
      <c r="F1303" s="6">
        <v>2</v>
      </c>
      <c r="G1303" s="7">
        <v>3</v>
      </c>
    </row>
    <row r="1304" spans="2:7">
      <c r="B1304" s="6">
        <v>3.97</v>
      </c>
      <c r="C1304" s="6">
        <v>1.9850000000000001</v>
      </c>
      <c r="D1304" s="6">
        <v>0.74</v>
      </c>
      <c r="E1304" s="6">
        <v>0.37279596999999998</v>
      </c>
      <c r="F1304" s="6">
        <v>2</v>
      </c>
      <c r="G1304" s="7">
        <v>4</v>
      </c>
    </row>
    <row r="1305" spans="2:7">
      <c r="B1305" s="6">
        <v>3.97</v>
      </c>
      <c r="C1305" s="6">
        <v>1.9850000000000001</v>
      </c>
      <c r="D1305" s="6">
        <v>1.1599999999999999</v>
      </c>
      <c r="E1305" s="6">
        <v>0.58438287200000005</v>
      </c>
      <c r="F1305" s="6">
        <v>3</v>
      </c>
      <c r="G1305" s="7">
        <v>5</v>
      </c>
    </row>
    <row r="1306" spans="2:7">
      <c r="B1306" s="6">
        <v>3.8</v>
      </c>
      <c r="C1306" s="6">
        <v>1.9</v>
      </c>
      <c r="D1306" s="6">
        <v>0.34</v>
      </c>
      <c r="E1306" s="6">
        <v>0.178947368</v>
      </c>
      <c r="F1306" s="6">
        <v>1</v>
      </c>
      <c r="G1306" s="7">
        <v>2</v>
      </c>
    </row>
    <row r="1307" spans="2:7">
      <c r="B1307" s="6">
        <v>3.8</v>
      </c>
      <c r="C1307" s="6">
        <v>1.9</v>
      </c>
      <c r="D1307" s="6">
        <v>1.19</v>
      </c>
      <c r="E1307" s="6">
        <v>0.62631578899999996</v>
      </c>
      <c r="F1307" s="6">
        <v>3</v>
      </c>
      <c r="G1307" s="7">
        <v>5</v>
      </c>
    </row>
    <row r="1308" spans="2:7">
      <c r="B1308" s="6">
        <v>3.73</v>
      </c>
      <c r="C1308" s="6">
        <v>1.865</v>
      </c>
      <c r="D1308" s="6">
        <v>0.68</v>
      </c>
      <c r="E1308" s="6">
        <v>0.36461125999999999</v>
      </c>
      <c r="F1308" s="6">
        <v>2</v>
      </c>
      <c r="G1308" s="7">
        <v>3</v>
      </c>
    </row>
    <row r="1309" spans="2:7">
      <c r="B1309" s="6">
        <v>3.73</v>
      </c>
      <c r="C1309" s="6">
        <v>1.865</v>
      </c>
      <c r="D1309" s="6">
        <v>1.27</v>
      </c>
      <c r="E1309" s="6">
        <v>0.68096514699999999</v>
      </c>
      <c r="F1309" s="6">
        <v>3</v>
      </c>
      <c r="G1309" s="7">
        <v>5</v>
      </c>
    </row>
    <row r="1310" spans="2:7">
      <c r="B1310" s="6">
        <v>4.43</v>
      </c>
      <c r="C1310" s="6">
        <v>2.2149999999999999</v>
      </c>
      <c r="D1310" s="6">
        <v>0.67</v>
      </c>
      <c r="E1310" s="6">
        <v>0.30248307000000002</v>
      </c>
      <c r="F1310" s="6">
        <v>2</v>
      </c>
      <c r="G1310" s="7">
        <v>3</v>
      </c>
    </row>
    <row r="1311" spans="2:7">
      <c r="B1311" s="6">
        <v>4.43</v>
      </c>
      <c r="C1311" s="6">
        <v>2.2149999999999999</v>
      </c>
      <c r="D1311" s="6">
        <v>0.24</v>
      </c>
      <c r="E1311" s="6">
        <v>0.108352144</v>
      </c>
      <c r="F1311" s="6">
        <v>1</v>
      </c>
      <c r="G1311" s="7">
        <v>2</v>
      </c>
    </row>
    <row r="1312" spans="2:7">
      <c r="B1312" s="6">
        <v>3.92</v>
      </c>
      <c r="C1312" s="6">
        <v>1.96</v>
      </c>
      <c r="D1312" s="6">
        <v>1.07</v>
      </c>
      <c r="E1312" s="6">
        <v>0.54591836699999996</v>
      </c>
      <c r="F1312" s="6">
        <v>3</v>
      </c>
      <c r="G1312" s="7">
        <v>4</v>
      </c>
    </row>
    <row r="1313" spans="1:7">
      <c r="B1313" s="6">
        <v>3.92</v>
      </c>
      <c r="C1313" s="6">
        <v>1.96</v>
      </c>
      <c r="D1313" s="6">
        <v>0.84</v>
      </c>
      <c r="E1313" s="6">
        <v>0.428571429</v>
      </c>
      <c r="F1313" s="6">
        <v>2</v>
      </c>
      <c r="G1313" s="7">
        <v>4</v>
      </c>
    </row>
    <row r="1314" spans="1:7">
      <c r="B1314" s="6">
        <v>3.9</v>
      </c>
      <c r="C1314" s="6">
        <v>1.95</v>
      </c>
      <c r="D1314" s="6">
        <v>0.78</v>
      </c>
      <c r="E1314" s="6">
        <v>0.4</v>
      </c>
      <c r="F1314" s="6">
        <v>2</v>
      </c>
      <c r="G1314" s="7">
        <v>4</v>
      </c>
    </row>
    <row r="1315" spans="1:7">
      <c r="B1315" s="6">
        <v>3.9</v>
      </c>
      <c r="C1315" s="6">
        <v>1.95</v>
      </c>
      <c r="D1315" s="6">
        <v>1.21</v>
      </c>
      <c r="E1315" s="6">
        <v>0.62051282100000005</v>
      </c>
      <c r="F1315" s="6">
        <v>3</v>
      </c>
      <c r="G1315" s="7">
        <v>5</v>
      </c>
    </row>
    <row r="1316" spans="1:7">
      <c r="B1316" s="6">
        <v>3.93</v>
      </c>
      <c r="C1316" s="6">
        <v>1.9650000000000001</v>
      </c>
      <c r="D1316" s="6">
        <v>0.27</v>
      </c>
      <c r="E1316" s="6">
        <v>0.13740458</v>
      </c>
      <c r="F1316" s="6">
        <v>1</v>
      </c>
      <c r="G1316" s="7">
        <v>2</v>
      </c>
    </row>
    <row r="1317" spans="1:7">
      <c r="B1317" s="6">
        <v>3.93</v>
      </c>
      <c r="C1317" s="6">
        <v>1.9650000000000001</v>
      </c>
      <c r="D1317" s="6">
        <v>1.1200000000000001</v>
      </c>
      <c r="E1317" s="6">
        <v>0.56997455500000005</v>
      </c>
      <c r="F1317" s="6">
        <v>3</v>
      </c>
      <c r="G1317" s="7">
        <v>5</v>
      </c>
    </row>
    <row r="1318" spans="1:7">
      <c r="B1318" s="6">
        <v>3.85</v>
      </c>
      <c r="C1318" s="6">
        <v>1.925</v>
      </c>
      <c r="D1318" s="6">
        <v>0.72</v>
      </c>
      <c r="E1318" s="6">
        <v>0.37402597399999998</v>
      </c>
      <c r="F1318" s="6">
        <v>2</v>
      </c>
      <c r="G1318" s="7">
        <v>4</v>
      </c>
    </row>
    <row r="1319" spans="1:7">
      <c r="B1319" s="6">
        <v>3.85</v>
      </c>
      <c r="C1319" s="6">
        <v>1.925</v>
      </c>
      <c r="D1319" s="6">
        <v>0.62</v>
      </c>
      <c r="E1319" s="6">
        <v>0.32207792200000002</v>
      </c>
      <c r="F1319" s="6">
        <v>2</v>
      </c>
      <c r="G1319" s="7">
        <v>3</v>
      </c>
    </row>
    <row r="1320" spans="1:7">
      <c r="B1320" s="6">
        <v>4.05</v>
      </c>
      <c r="C1320" s="6">
        <v>2.0249999999999999</v>
      </c>
      <c r="D1320" s="6">
        <v>1.02</v>
      </c>
      <c r="E1320" s="6">
        <v>0.50370370399999997</v>
      </c>
      <c r="F1320" s="6">
        <v>3</v>
      </c>
      <c r="G1320" s="7">
        <v>4</v>
      </c>
    </row>
    <row r="1321" spans="1:7">
      <c r="B1321" s="6">
        <v>4.05</v>
      </c>
      <c r="C1321" s="6">
        <v>2.0249999999999999</v>
      </c>
      <c r="D1321" s="6">
        <v>0.61</v>
      </c>
      <c r="E1321" s="6">
        <v>0.30123456799999998</v>
      </c>
      <c r="F1321" s="6">
        <v>2</v>
      </c>
      <c r="G1321" s="7">
        <v>3</v>
      </c>
    </row>
    <row r="1322" spans="1:7">
      <c r="B1322" s="6">
        <v>3.73</v>
      </c>
      <c r="C1322" s="6">
        <v>1.865</v>
      </c>
      <c r="D1322" s="6">
        <v>0.64</v>
      </c>
      <c r="E1322" s="6">
        <v>0.34316353900000002</v>
      </c>
      <c r="F1322" s="6">
        <v>2</v>
      </c>
      <c r="G1322" s="7">
        <v>3</v>
      </c>
    </row>
    <row r="1323" spans="1:7">
      <c r="B1323" s="6">
        <v>3.73</v>
      </c>
      <c r="C1323" s="6">
        <v>1.865</v>
      </c>
      <c r="D1323" s="6">
        <v>1.08</v>
      </c>
      <c r="E1323" s="6">
        <v>0.57908847200000002</v>
      </c>
      <c r="F1323" s="6">
        <v>3</v>
      </c>
      <c r="G1323" s="7">
        <v>5</v>
      </c>
    </row>
    <row r="1324" spans="1:7">
      <c r="B1324" s="6">
        <v>4.33</v>
      </c>
      <c r="C1324" s="6">
        <v>2.165</v>
      </c>
      <c r="D1324" s="6">
        <v>0.77</v>
      </c>
      <c r="E1324" s="6">
        <v>0.35565819900000001</v>
      </c>
      <c r="F1324" s="6">
        <v>2</v>
      </c>
      <c r="G1324" s="7">
        <v>3</v>
      </c>
    </row>
    <row r="1325" spans="1:7">
      <c r="B1325" s="6">
        <v>4.33</v>
      </c>
      <c r="C1325" s="6">
        <v>2.165</v>
      </c>
      <c r="D1325" s="6">
        <v>0.93</v>
      </c>
      <c r="E1325" s="6">
        <v>0.429561201</v>
      </c>
      <c r="F1325" s="6">
        <v>2</v>
      </c>
      <c r="G1325" s="7">
        <v>4</v>
      </c>
    </row>
    <row r="1326" spans="1:7">
      <c r="A1326" t="s">
        <v>53</v>
      </c>
      <c r="B1326" s="6">
        <v>3.86</v>
      </c>
      <c r="C1326" s="6">
        <v>1.93</v>
      </c>
      <c r="D1326" s="6">
        <v>0.3</v>
      </c>
      <c r="E1326" s="6">
        <v>0.155440415</v>
      </c>
      <c r="F1326" s="6">
        <v>1</v>
      </c>
      <c r="G1326" s="7">
        <v>2</v>
      </c>
    </row>
    <row r="1327" spans="1:7">
      <c r="B1327" s="6">
        <v>3.86</v>
      </c>
      <c r="C1327" s="6">
        <v>1.93</v>
      </c>
      <c r="D1327" s="6">
        <v>0.72</v>
      </c>
      <c r="E1327" s="6">
        <v>0.373056995</v>
      </c>
      <c r="F1327" s="6">
        <v>2</v>
      </c>
      <c r="G1327" s="7">
        <v>4</v>
      </c>
    </row>
    <row r="1328" spans="1:7">
      <c r="B1328" s="6">
        <v>4.3</v>
      </c>
      <c r="C1328" s="6">
        <v>2.15</v>
      </c>
      <c r="D1328" s="6">
        <v>0.77</v>
      </c>
      <c r="E1328" s="6">
        <v>0.35813953500000001</v>
      </c>
      <c r="F1328" s="6">
        <v>2</v>
      </c>
      <c r="G1328" s="7">
        <v>3</v>
      </c>
    </row>
    <row r="1329" spans="2:7">
      <c r="B1329" s="6">
        <v>4.3</v>
      </c>
      <c r="C1329" s="6">
        <v>2.15</v>
      </c>
      <c r="D1329" s="6">
        <v>1.36</v>
      </c>
      <c r="E1329" s="6">
        <v>0.63255813999999999</v>
      </c>
      <c r="F1329" s="6">
        <v>3</v>
      </c>
      <c r="G1329" s="7">
        <v>5</v>
      </c>
    </row>
    <row r="1330" spans="2:7">
      <c r="B1330" s="6">
        <v>3.72</v>
      </c>
      <c r="C1330" s="6">
        <v>1.86</v>
      </c>
      <c r="D1330" s="6">
        <v>0.66</v>
      </c>
      <c r="E1330" s="6">
        <v>0.35483871</v>
      </c>
      <c r="F1330" s="6">
        <v>2</v>
      </c>
      <c r="G1330" s="7">
        <v>3</v>
      </c>
    </row>
    <row r="1331" spans="2:7">
      <c r="B1331" s="6">
        <v>3.72</v>
      </c>
      <c r="C1331" s="6">
        <v>1.86</v>
      </c>
      <c r="D1331" s="6">
        <v>0.6</v>
      </c>
      <c r="E1331" s="6">
        <v>0.322580645</v>
      </c>
      <c r="F1331" s="6">
        <v>2</v>
      </c>
      <c r="G1331" s="7">
        <v>3</v>
      </c>
    </row>
    <row r="1332" spans="2:7">
      <c r="B1332" s="6">
        <v>3.69</v>
      </c>
      <c r="C1332" s="6">
        <v>1.845</v>
      </c>
      <c r="D1332" s="6">
        <v>0.43</v>
      </c>
      <c r="E1332" s="6">
        <v>0.23306233100000001</v>
      </c>
      <c r="F1332" s="6">
        <v>2</v>
      </c>
      <c r="G1332" s="7">
        <v>3</v>
      </c>
    </row>
    <row r="1333" spans="2:7">
      <c r="B1333" s="6">
        <v>3.69</v>
      </c>
      <c r="C1333" s="6">
        <v>1.845</v>
      </c>
      <c r="D1333" s="6">
        <v>0.93</v>
      </c>
      <c r="E1333" s="6">
        <v>0.50406504100000005</v>
      </c>
      <c r="F1333" s="6">
        <v>3</v>
      </c>
      <c r="G1333" s="7">
        <v>4</v>
      </c>
    </row>
    <row r="1334" spans="2:7">
      <c r="B1334" s="6">
        <v>4.25</v>
      </c>
      <c r="C1334" s="6">
        <v>2.125</v>
      </c>
      <c r="D1334" s="6">
        <v>0.42</v>
      </c>
      <c r="E1334" s="6">
        <v>0.19764705900000001</v>
      </c>
      <c r="F1334" s="6">
        <v>2</v>
      </c>
      <c r="G1334" s="7">
        <v>2</v>
      </c>
    </row>
    <row r="1335" spans="2:7">
      <c r="B1335" s="6">
        <v>4.25</v>
      </c>
      <c r="C1335" s="6">
        <v>2.125</v>
      </c>
      <c r="D1335" s="6">
        <v>0.82</v>
      </c>
      <c r="E1335" s="6">
        <v>0.38588235300000001</v>
      </c>
      <c r="F1335" s="6">
        <v>2</v>
      </c>
      <c r="G1335" s="7">
        <v>4</v>
      </c>
    </row>
    <row r="1336" spans="2:7">
      <c r="B1336" s="6">
        <v>3.86</v>
      </c>
      <c r="C1336" s="6">
        <v>1.93</v>
      </c>
      <c r="D1336" s="6">
        <v>0.55000000000000004</v>
      </c>
      <c r="E1336" s="6">
        <v>0.28497409299999998</v>
      </c>
      <c r="F1336" s="6">
        <v>2</v>
      </c>
      <c r="G1336" s="7">
        <v>3</v>
      </c>
    </row>
    <row r="1337" spans="2:7">
      <c r="B1337" s="6">
        <v>3.86</v>
      </c>
      <c r="C1337" s="6">
        <v>1.93</v>
      </c>
      <c r="D1337" s="6">
        <v>1.02</v>
      </c>
      <c r="E1337" s="6">
        <v>0.52849740899999997</v>
      </c>
      <c r="F1337" s="6">
        <v>3</v>
      </c>
      <c r="G1337" s="7">
        <v>4</v>
      </c>
    </row>
    <row r="1338" spans="2:7">
      <c r="B1338" s="6">
        <v>4.68</v>
      </c>
      <c r="C1338" s="6">
        <v>2.34</v>
      </c>
      <c r="D1338" s="6">
        <v>0.54</v>
      </c>
      <c r="E1338" s="6">
        <v>0.23076923099999999</v>
      </c>
      <c r="F1338" s="6">
        <v>2</v>
      </c>
      <c r="G1338" s="7">
        <v>3</v>
      </c>
    </row>
    <row r="1339" spans="2:7">
      <c r="B1339" s="6">
        <v>4.68</v>
      </c>
      <c r="C1339" s="6">
        <v>2.34</v>
      </c>
      <c r="D1339" s="6">
        <v>0.8</v>
      </c>
      <c r="E1339" s="6">
        <v>0.341880342</v>
      </c>
      <c r="F1339" s="6">
        <v>2</v>
      </c>
      <c r="G1339" s="7">
        <v>3</v>
      </c>
    </row>
    <row r="1340" spans="2:7">
      <c r="B1340" s="6">
        <v>4.5</v>
      </c>
      <c r="C1340" s="6">
        <v>2.25</v>
      </c>
      <c r="D1340" s="6">
        <v>0</v>
      </c>
      <c r="E1340" s="6">
        <v>0</v>
      </c>
      <c r="F1340" s="6">
        <v>1</v>
      </c>
      <c r="G1340" s="7">
        <v>1</v>
      </c>
    </row>
    <row r="1341" spans="2:7">
      <c r="B1341" s="6">
        <v>4.5</v>
      </c>
      <c r="C1341" s="6">
        <v>2.25</v>
      </c>
      <c r="D1341" s="6">
        <v>1.26</v>
      </c>
      <c r="E1341" s="6">
        <v>0.56000000000000005</v>
      </c>
      <c r="F1341" s="6">
        <v>3</v>
      </c>
      <c r="G1341" s="7">
        <v>5</v>
      </c>
    </row>
    <row r="1342" spans="2:7">
      <c r="B1342" s="6">
        <v>4.12</v>
      </c>
      <c r="C1342" s="6">
        <v>2.06</v>
      </c>
      <c r="D1342" s="6">
        <v>0.5</v>
      </c>
      <c r="E1342" s="6">
        <v>0.242718447</v>
      </c>
      <c r="F1342" s="6">
        <v>2</v>
      </c>
      <c r="G1342" s="7">
        <v>3</v>
      </c>
    </row>
    <row r="1343" spans="2:7">
      <c r="B1343" s="6">
        <v>4.12</v>
      </c>
      <c r="C1343" s="6">
        <v>2.06</v>
      </c>
      <c r="D1343" s="6">
        <v>1.03</v>
      </c>
      <c r="E1343" s="6">
        <v>0.5</v>
      </c>
      <c r="F1343" s="6">
        <v>3</v>
      </c>
      <c r="G1343" s="7">
        <v>4</v>
      </c>
    </row>
    <row r="1344" spans="2:7">
      <c r="B1344" s="6">
        <v>3.99</v>
      </c>
      <c r="C1344" s="6">
        <v>1.9950000000000001</v>
      </c>
      <c r="D1344" s="6">
        <v>0.93</v>
      </c>
      <c r="E1344" s="6">
        <v>0.466165414</v>
      </c>
      <c r="F1344" s="6">
        <v>3</v>
      </c>
      <c r="G1344" s="7">
        <v>4</v>
      </c>
    </row>
    <row r="1345" spans="2:7">
      <c r="B1345" s="6">
        <v>3.99</v>
      </c>
      <c r="C1345" s="6">
        <v>1.9950000000000001</v>
      </c>
      <c r="D1345" s="6">
        <v>0.8</v>
      </c>
      <c r="E1345" s="6">
        <v>0.40100250599999998</v>
      </c>
      <c r="F1345" s="6">
        <v>2</v>
      </c>
      <c r="G1345" s="7">
        <v>4</v>
      </c>
    </row>
    <row r="1346" spans="2:7">
      <c r="B1346" s="6">
        <v>4.1500000000000004</v>
      </c>
      <c r="C1346" s="6">
        <v>2.0750000000000002</v>
      </c>
      <c r="D1346" s="6">
        <v>0.42</v>
      </c>
      <c r="E1346" s="6">
        <v>0.202409639</v>
      </c>
      <c r="F1346" s="6">
        <v>2</v>
      </c>
      <c r="G1346" s="7">
        <v>2</v>
      </c>
    </row>
    <row r="1347" spans="2:7">
      <c r="B1347" s="6">
        <v>4.1500000000000004</v>
      </c>
      <c r="C1347" s="6">
        <v>2.0750000000000002</v>
      </c>
      <c r="D1347" s="6">
        <v>0.59</v>
      </c>
      <c r="E1347" s="6">
        <v>0.28433734900000002</v>
      </c>
      <c r="F1347" s="6">
        <v>2</v>
      </c>
      <c r="G1347" s="7">
        <v>3</v>
      </c>
    </row>
    <row r="1348" spans="2:7">
      <c r="B1348" s="6">
        <v>4.67</v>
      </c>
      <c r="C1348" s="6">
        <v>2.335</v>
      </c>
      <c r="D1348" s="6">
        <v>0.24</v>
      </c>
      <c r="E1348" s="6">
        <v>0.10278372600000001</v>
      </c>
      <c r="F1348" s="6">
        <v>1</v>
      </c>
      <c r="G1348" s="7">
        <v>1</v>
      </c>
    </row>
    <row r="1349" spans="2:7">
      <c r="B1349" s="6">
        <v>4.67</v>
      </c>
      <c r="C1349" s="6">
        <v>2.335</v>
      </c>
      <c r="D1349" s="6">
        <v>0.56999999999999995</v>
      </c>
      <c r="E1349" s="6">
        <v>0.24411134900000001</v>
      </c>
      <c r="F1349" s="6">
        <v>2</v>
      </c>
      <c r="G1349" s="7">
        <v>3</v>
      </c>
    </row>
    <row r="1350" spans="2:7">
      <c r="B1350" s="6">
        <v>4.25</v>
      </c>
      <c r="C1350" s="6">
        <v>2.125</v>
      </c>
      <c r="D1350" s="6">
        <v>0.68</v>
      </c>
      <c r="E1350" s="6">
        <v>0.32</v>
      </c>
      <c r="F1350" s="6">
        <v>2</v>
      </c>
      <c r="G1350" s="7">
        <v>3</v>
      </c>
    </row>
    <row r="1351" spans="2:7">
      <c r="B1351" s="6">
        <v>4.25</v>
      </c>
      <c r="C1351" s="6">
        <v>2.125</v>
      </c>
      <c r="D1351" s="6">
        <v>1.26</v>
      </c>
      <c r="E1351" s="6">
        <v>0.59294117599999996</v>
      </c>
      <c r="F1351" s="6">
        <v>3</v>
      </c>
      <c r="G1351" s="7">
        <v>5</v>
      </c>
    </row>
    <row r="1352" spans="2:7">
      <c r="B1352" s="6">
        <v>4.1500000000000004</v>
      </c>
      <c r="C1352" s="6">
        <v>2.0750000000000002</v>
      </c>
      <c r="D1352" s="6">
        <v>0.24</v>
      </c>
      <c r="E1352" s="6">
        <v>0.11566265100000001</v>
      </c>
      <c r="F1352" s="6">
        <v>1</v>
      </c>
      <c r="G1352" s="7">
        <v>2</v>
      </c>
    </row>
    <row r="1353" spans="2:7">
      <c r="B1353" s="6">
        <v>4.1500000000000004</v>
      </c>
      <c r="C1353" s="6">
        <v>2.0750000000000002</v>
      </c>
      <c r="D1353" s="6">
        <v>0.12</v>
      </c>
      <c r="E1353" s="6">
        <v>5.7831325000000003E-2</v>
      </c>
      <c r="F1353" s="6">
        <v>1</v>
      </c>
      <c r="G1353" s="7">
        <v>1</v>
      </c>
    </row>
    <row r="1354" spans="2:7">
      <c r="B1354" s="6">
        <v>4</v>
      </c>
      <c r="C1354" s="6">
        <v>2</v>
      </c>
      <c r="D1354" s="6">
        <v>0.73</v>
      </c>
      <c r="E1354" s="6">
        <v>0.36499999999999999</v>
      </c>
      <c r="F1354" s="6">
        <v>2</v>
      </c>
      <c r="G1354" s="7">
        <v>3</v>
      </c>
    </row>
    <row r="1355" spans="2:7">
      <c r="B1355" s="6">
        <v>4</v>
      </c>
      <c r="C1355" s="6">
        <v>2</v>
      </c>
      <c r="D1355" s="6">
        <v>0.57999999999999996</v>
      </c>
      <c r="E1355" s="6">
        <v>0.28999999999999998</v>
      </c>
      <c r="F1355" s="6">
        <v>2</v>
      </c>
      <c r="G1355" s="7">
        <v>3</v>
      </c>
    </row>
    <row r="1356" spans="2:7">
      <c r="B1356" s="6">
        <v>4.13</v>
      </c>
      <c r="C1356" s="6">
        <v>2.0649999999999999</v>
      </c>
      <c r="D1356" s="6">
        <v>0.49</v>
      </c>
      <c r="E1356" s="6">
        <v>0.23728813600000001</v>
      </c>
      <c r="F1356" s="6">
        <v>2</v>
      </c>
      <c r="G1356" s="7">
        <v>3</v>
      </c>
    </row>
    <row r="1357" spans="2:7">
      <c r="B1357" s="6">
        <v>4.13</v>
      </c>
      <c r="C1357" s="6">
        <v>2.0649999999999999</v>
      </c>
      <c r="D1357" s="6">
        <v>0.72</v>
      </c>
      <c r="E1357" s="6">
        <v>0.34866828100000002</v>
      </c>
      <c r="F1357" s="6">
        <v>2</v>
      </c>
      <c r="G1357" s="7">
        <v>3</v>
      </c>
    </row>
    <row r="1358" spans="2:7">
      <c r="B1358" s="6">
        <v>4.5999999999999996</v>
      </c>
      <c r="C1358" s="6">
        <v>2.2999999999999998</v>
      </c>
      <c r="D1358" s="6">
        <v>0.27</v>
      </c>
      <c r="E1358" s="6">
        <v>0.117391304</v>
      </c>
      <c r="F1358" s="6">
        <v>1</v>
      </c>
      <c r="G1358" s="7">
        <v>2</v>
      </c>
    </row>
    <row r="1359" spans="2:7">
      <c r="B1359" s="6">
        <v>4.5999999999999996</v>
      </c>
      <c r="C1359" s="6">
        <v>2.2999999999999998</v>
      </c>
      <c r="D1359" s="6">
        <v>0.95</v>
      </c>
      <c r="E1359" s="6">
        <v>0.41304347800000002</v>
      </c>
      <c r="F1359" s="6">
        <v>2</v>
      </c>
      <c r="G1359" s="7">
        <v>4</v>
      </c>
    </row>
    <row r="1360" spans="2:7">
      <c r="B1360" s="6">
        <v>4.1900000000000004</v>
      </c>
      <c r="C1360" s="6">
        <v>2.0950000000000002</v>
      </c>
      <c r="D1360" s="6">
        <v>0.48</v>
      </c>
      <c r="E1360" s="6">
        <v>0.22911694499999999</v>
      </c>
      <c r="F1360" s="6">
        <v>2</v>
      </c>
      <c r="G1360" s="7">
        <v>3</v>
      </c>
    </row>
    <row r="1361" spans="2:7">
      <c r="B1361" s="6">
        <v>4.1900000000000004</v>
      </c>
      <c r="C1361" s="6">
        <v>2.0950000000000002</v>
      </c>
      <c r="D1361" s="6">
        <v>0.38</v>
      </c>
      <c r="E1361" s="6">
        <v>0.181384248</v>
      </c>
      <c r="F1361" s="6">
        <v>1</v>
      </c>
      <c r="G1361" s="7">
        <v>2</v>
      </c>
    </row>
    <row r="1362" spans="2:7">
      <c r="B1362" s="6">
        <v>4.84</v>
      </c>
      <c r="C1362" s="6">
        <v>2.42</v>
      </c>
      <c r="D1362" s="6">
        <v>0.98</v>
      </c>
      <c r="E1362" s="6">
        <v>0.40495867800000002</v>
      </c>
      <c r="F1362" s="6">
        <v>2</v>
      </c>
      <c r="G1362" s="7">
        <v>4</v>
      </c>
    </row>
    <row r="1363" spans="2:7">
      <c r="B1363" s="6">
        <v>4.84</v>
      </c>
      <c r="C1363" s="6">
        <v>2.42</v>
      </c>
      <c r="D1363" s="6">
        <v>1.46</v>
      </c>
      <c r="E1363" s="6">
        <v>0.60330578499999998</v>
      </c>
      <c r="F1363" s="6">
        <v>3</v>
      </c>
      <c r="G1363" s="7">
        <v>5</v>
      </c>
    </row>
    <row r="1364" spans="2:7">
      <c r="B1364" s="6">
        <v>4.3</v>
      </c>
      <c r="C1364" s="6">
        <v>2.15</v>
      </c>
      <c r="D1364" s="6">
        <v>0.19</v>
      </c>
      <c r="E1364" s="6">
        <v>8.8372092999999999E-2</v>
      </c>
      <c r="F1364" s="6">
        <v>1</v>
      </c>
      <c r="G1364" s="7">
        <v>1</v>
      </c>
    </row>
    <row r="1365" spans="2:7">
      <c r="B1365" s="6">
        <v>4.3</v>
      </c>
      <c r="C1365" s="6">
        <v>2.15</v>
      </c>
      <c r="D1365" s="6">
        <v>1.03</v>
      </c>
      <c r="E1365" s="6">
        <v>0.47906976699999998</v>
      </c>
      <c r="F1365" s="6">
        <v>3</v>
      </c>
      <c r="G1365" s="7">
        <v>4</v>
      </c>
    </row>
    <row r="1366" spans="2:7">
      <c r="B1366" s="6">
        <v>4.1900000000000004</v>
      </c>
      <c r="C1366" s="6">
        <v>2.0950000000000002</v>
      </c>
      <c r="D1366" s="6">
        <v>0</v>
      </c>
      <c r="E1366" s="6">
        <v>0</v>
      </c>
      <c r="F1366" s="6">
        <v>1</v>
      </c>
      <c r="G1366" s="7">
        <v>1</v>
      </c>
    </row>
    <row r="1367" spans="2:7">
      <c r="B1367" s="6">
        <v>4.1900000000000004</v>
      </c>
      <c r="C1367" s="6">
        <v>2.0950000000000002</v>
      </c>
      <c r="D1367" s="6">
        <v>0.09</v>
      </c>
      <c r="E1367" s="6">
        <v>4.2959427000000001E-2</v>
      </c>
      <c r="F1367" s="6">
        <v>1</v>
      </c>
      <c r="G1367" s="7">
        <v>1</v>
      </c>
    </row>
    <row r="1368" spans="2:7">
      <c r="B1368" s="6">
        <v>4.2699999999999996</v>
      </c>
      <c r="C1368" s="6">
        <v>2.1349999999999998</v>
      </c>
      <c r="D1368" s="6">
        <v>0.6</v>
      </c>
      <c r="E1368" s="6">
        <v>0.28103044500000002</v>
      </c>
      <c r="F1368" s="6">
        <v>2</v>
      </c>
      <c r="G1368" s="7">
        <v>3</v>
      </c>
    </row>
    <row r="1369" spans="2:7">
      <c r="B1369" s="6">
        <v>4.2699999999999996</v>
      </c>
      <c r="C1369" s="6">
        <v>2.1349999999999998</v>
      </c>
      <c r="D1369" s="6">
        <v>1.24</v>
      </c>
      <c r="E1369" s="6">
        <v>0.58079625300000004</v>
      </c>
      <c r="F1369" s="6">
        <v>3</v>
      </c>
      <c r="G1369" s="7">
        <v>5</v>
      </c>
    </row>
    <row r="1370" spans="2:7">
      <c r="B1370" s="6">
        <v>3.64</v>
      </c>
      <c r="C1370" s="6">
        <v>1.82</v>
      </c>
      <c r="D1370" s="6">
        <v>1.1000000000000001</v>
      </c>
      <c r="E1370" s="6">
        <v>0.60439560400000003</v>
      </c>
      <c r="F1370" s="6">
        <v>3</v>
      </c>
      <c r="G1370" s="7">
        <v>5</v>
      </c>
    </row>
    <row r="1371" spans="2:7">
      <c r="B1371" s="6">
        <v>3.64</v>
      </c>
      <c r="C1371" s="6">
        <v>1.82</v>
      </c>
      <c r="D1371" s="6">
        <v>1.05</v>
      </c>
      <c r="E1371" s="6">
        <v>0.57692307700000001</v>
      </c>
      <c r="F1371" s="6">
        <v>3</v>
      </c>
      <c r="G1371" s="7">
        <v>5</v>
      </c>
    </row>
    <row r="1372" spans="2:7">
      <c r="B1372" s="6">
        <v>4.2</v>
      </c>
      <c r="C1372" s="6">
        <v>2.1</v>
      </c>
      <c r="D1372" s="6">
        <v>0.87</v>
      </c>
      <c r="E1372" s="6">
        <v>0.41428571400000003</v>
      </c>
      <c r="F1372" s="6">
        <v>2</v>
      </c>
      <c r="G1372" s="7">
        <v>4</v>
      </c>
    </row>
    <row r="1373" spans="2:7">
      <c r="B1373" s="6">
        <v>4.2</v>
      </c>
      <c r="C1373" s="6">
        <v>2.1</v>
      </c>
      <c r="D1373" s="6">
        <v>0.86</v>
      </c>
      <c r="E1373" s="6">
        <v>0.40952380999999999</v>
      </c>
      <c r="F1373" s="6">
        <v>2</v>
      </c>
      <c r="G1373" s="7">
        <v>4</v>
      </c>
    </row>
    <row r="1374" spans="2:7">
      <c r="B1374" s="6">
        <v>3.94</v>
      </c>
      <c r="C1374" s="6">
        <v>1.97</v>
      </c>
      <c r="D1374" s="6">
        <v>0.37</v>
      </c>
      <c r="E1374" s="6">
        <v>0.18781725899999999</v>
      </c>
      <c r="F1374" s="6">
        <v>1</v>
      </c>
      <c r="G1374" s="7">
        <v>2</v>
      </c>
    </row>
    <row r="1375" spans="2:7">
      <c r="B1375" s="6">
        <v>3.94</v>
      </c>
      <c r="C1375" s="6">
        <v>1.97</v>
      </c>
      <c r="D1375" s="6">
        <v>0.44</v>
      </c>
      <c r="E1375" s="6">
        <v>0.223350254</v>
      </c>
      <c r="F1375" s="6">
        <v>2</v>
      </c>
      <c r="G1375" s="7">
        <v>2</v>
      </c>
    </row>
    <row r="1376" spans="2:7">
      <c r="B1376" s="6">
        <v>3.65</v>
      </c>
      <c r="C1376" s="6">
        <v>1.825</v>
      </c>
      <c r="D1376" s="6">
        <v>0.67</v>
      </c>
      <c r="E1376" s="6">
        <v>0.36712328799999999</v>
      </c>
      <c r="F1376" s="6">
        <v>2</v>
      </c>
      <c r="G1376" s="7">
        <v>3</v>
      </c>
    </row>
    <row r="1377" spans="2:7">
      <c r="B1377" s="6">
        <v>3.65</v>
      </c>
      <c r="C1377" s="6">
        <v>1.825</v>
      </c>
      <c r="D1377" s="6">
        <v>1.1499999999999999</v>
      </c>
      <c r="E1377" s="6">
        <v>0.63013698600000001</v>
      </c>
      <c r="F1377" s="6">
        <v>3</v>
      </c>
      <c r="G1377" s="7">
        <v>5</v>
      </c>
    </row>
    <row r="1378" spans="2:7">
      <c r="B1378" s="6">
        <v>3.55</v>
      </c>
      <c r="C1378" s="6">
        <v>1.7749999999999999</v>
      </c>
      <c r="D1378" s="6">
        <v>0.22</v>
      </c>
      <c r="E1378" s="6">
        <v>0.123943662</v>
      </c>
      <c r="F1378" s="6">
        <v>1</v>
      </c>
      <c r="G1378" s="7">
        <v>2</v>
      </c>
    </row>
    <row r="1379" spans="2:7">
      <c r="B1379" s="6">
        <v>3.55</v>
      </c>
      <c r="C1379" s="6">
        <v>1.7749999999999999</v>
      </c>
      <c r="D1379" s="6">
        <v>0.86</v>
      </c>
      <c r="E1379" s="6">
        <v>0.484507042</v>
      </c>
      <c r="F1379" s="6">
        <v>3</v>
      </c>
      <c r="G1379" s="7">
        <v>4</v>
      </c>
    </row>
    <row r="1380" spans="2:7">
      <c r="B1380" s="6">
        <v>4.13</v>
      </c>
      <c r="C1380" s="6">
        <v>2.0649999999999999</v>
      </c>
      <c r="D1380" s="6">
        <v>0.84</v>
      </c>
      <c r="E1380" s="6">
        <v>0.40677966100000001</v>
      </c>
      <c r="F1380" s="6">
        <v>2</v>
      </c>
      <c r="G1380" s="7">
        <v>4</v>
      </c>
    </row>
    <row r="1381" spans="2:7">
      <c r="B1381" s="6">
        <v>4.13</v>
      </c>
      <c r="C1381" s="6">
        <v>2.0649999999999999</v>
      </c>
      <c r="D1381" s="6">
        <v>0.41</v>
      </c>
      <c r="E1381" s="6">
        <v>0.198547215</v>
      </c>
      <c r="F1381" s="6">
        <v>2</v>
      </c>
      <c r="G1381" s="7">
        <v>2</v>
      </c>
    </row>
    <row r="1382" spans="2:7">
      <c r="B1382" s="6">
        <v>4.54</v>
      </c>
      <c r="C1382" s="6">
        <v>2.27</v>
      </c>
      <c r="D1382" s="6">
        <v>0.5</v>
      </c>
      <c r="E1382" s="6">
        <v>0.22026431699999999</v>
      </c>
      <c r="F1382" s="6">
        <v>2</v>
      </c>
      <c r="G1382" s="7">
        <v>2</v>
      </c>
    </row>
    <row r="1383" spans="2:7">
      <c r="B1383" s="6">
        <v>4.54</v>
      </c>
      <c r="C1383" s="6">
        <v>2.27</v>
      </c>
      <c r="D1383" s="6">
        <v>0.97</v>
      </c>
      <c r="E1383" s="6">
        <v>0.42731277499999998</v>
      </c>
      <c r="F1383" s="6">
        <v>2</v>
      </c>
      <c r="G1383" s="7">
        <v>4</v>
      </c>
    </row>
    <row r="1384" spans="2:7">
      <c r="B1384" s="6">
        <v>4.13</v>
      </c>
      <c r="C1384" s="6">
        <v>2.0649999999999999</v>
      </c>
      <c r="D1384" s="6">
        <v>0.34</v>
      </c>
      <c r="E1384" s="6">
        <v>0.16464891000000001</v>
      </c>
      <c r="F1384" s="6">
        <v>1</v>
      </c>
      <c r="G1384" s="7">
        <v>2</v>
      </c>
    </row>
    <row r="1385" spans="2:7">
      <c r="B1385" s="6">
        <v>4.13</v>
      </c>
      <c r="C1385" s="6">
        <v>2.0649999999999999</v>
      </c>
      <c r="D1385" s="6">
        <v>0.9</v>
      </c>
      <c r="E1385" s="6">
        <v>0.43583535099999998</v>
      </c>
      <c r="F1385" s="6">
        <v>3</v>
      </c>
      <c r="G1385" s="7">
        <v>4</v>
      </c>
    </row>
    <row r="1386" spans="2:7">
      <c r="B1386" s="6">
        <v>3.94</v>
      </c>
      <c r="C1386" s="6">
        <v>1.97</v>
      </c>
      <c r="D1386" s="6">
        <v>0.41</v>
      </c>
      <c r="E1386" s="6">
        <v>0.20812182700000001</v>
      </c>
      <c r="F1386" s="6">
        <v>2</v>
      </c>
      <c r="G1386" s="7">
        <v>2</v>
      </c>
    </row>
    <row r="1387" spans="2:7">
      <c r="B1387" s="6">
        <v>3.94</v>
      </c>
      <c r="C1387" s="6">
        <v>1.97</v>
      </c>
      <c r="D1387" s="6">
        <v>0.8</v>
      </c>
      <c r="E1387" s="6">
        <v>0.40609137099999998</v>
      </c>
      <c r="F1387" s="6">
        <v>2</v>
      </c>
      <c r="G1387" s="7">
        <v>4</v>
      </c>
    </row>
    <row r="1388" spans="2:7">
      <c r="B1388" s="6">
        <v>3.68</v>
      </c>
      <c r="C1388" s="6">
        <v>1.84</v>
      </c>
      <c r="D1388" s="6">
        <v>0.65</v>
      </c>
      <c r="E1388" s="6">
        <v>0.35326087</v>
      </c>
      <c r="F1388" s="6">
        <v>2</v>
      </c>
      <c r="G1388" s="7">
        <v>3</v>
      </c>
    </row>
    <row r="1389" spans="2:7">
      <c r="B1389" s="6">
        <v>3.68</v>
      </c>
      <c r="C1389" s="6">
        <v>1.84</v>
      </c>
      <c r="D1389" s="6">
        <v>1.2</v>
      </c>
      <c r="E1389" s="6">
        <v>0.65217391300000005</v>
      </c>
      <c r="F1389" s="6">
        <v>3</v>
      </c>
      <c r="G1389" s="7">
        <v>5</v>
      </c>
    </row>
    <row r="1390" spans="2:7">
      <c r="B1390" s="6">
        <v>4.13</v>
      </c>
      <c r="C1390" s="6">
        <v>2.0649999999999999</v>
      </c>
      <c r="D1390" s="6">
        <v>0.95</v>
      </c>
      <c r="E1390" s="6">
        <v>0.46004842600000001</v>
      </c>
      <c r="F1390" s="6">
        <v>3</v>
      </c>
      <c r="G1390" s="7">
        <v>4</v>
      </c>
    </row>
    <row r="1391" spans="2:7">
      <c r="B1391" s="6">
        <v>4.13</v>
      </c>
      <c r="C1391" s="6">
        <v>2.0649999999999999</v>
      </c>
      <c r="D1391" s="6">
        <v>1.04</v>
      </c>
      <c r="E1391" s="6">
        <v>0.50363196099999996</v>
      </c>
      <c r="F1391" s="6">
        <v>3</v>
      </c>
      <c r="G1391" s="7">
        <v>4</v>
      </c>
    </row>
    <row r="1392" spans="2:7">
      <c r="B1392" s="6">
        <v>3.8</v>
      </c>
      <c r="C1392" s="6">
        <v>1.9</v>
      </c>
      <c r="D1392" s="6">
        <v>0.3</v>
      </c>
      <c r="E1392" s="6">
        <v>0.15789473700000001</v>
      </c>
      <c r="F1392" s="6">
        <v>1</v>
      </c>
      <c r="G1392" s="7">
        <v>2</v>
      </c>
    </row>
    <row r="1393" spans="2:7">
      <c r="B1393" s="6">
        <v>3.8</v>
      </c>
      <c r="C1393" s="6">
        <v>1.9</v>
      </c>
      <c r="D1393" s="6">
        <v>0.94</v>
      </c>
      <c r="E1393" s="6">
        <v>0.49473684200000001</v>
      </c>
      <c r="F1393" s="6">
        <v>3</v>
      </c>
      <c r="G1393" s="7">
        <v>4</v>
      </c>
    </row>
    <row r="1394" spans="2:7">
      <c r="B1394" s="6">
        <v>4.34</v>
      </c>
      <c r="C1394" s="6">
        <v>2.17</v>
      </c>
      <c r="D1394" s="6">
        <v>1.2</v>
      </c>
      <c r="E1394" s="6">
        <v>0.55299539200000003</v>
      </c>
      <c r="F1394" s="6">
        <v>3</v>
      </c>
      <c r="G1394" s="7">
        <v>4</v>
      </c>
    </row>
    <row r="1395" spans="2:7">
      <c r="B1395" s="6">
        <v>4.34</v>
      </c>
      <c r="C1395" s="6">
        <v>2.17</v>
      </c>
      <c r="D1395" s="6">
        <v>1.2</v>
      </c>
      <c r="E1395" s="6">
        <v>0.55299539200000003</v>
      </c>
      <c r="F1395" s="6">
        <v>3</v>
      </c>
      <c r="G1395" s="7">
        <v>4</v>
      </c>
    </row>
    <row r="1396" spans="2:7">
      <c r="B1396" s="6">
        <v>3.44</v>
      </c>
      <c r="C1396" s="6">
        <v>1.72</v>
      </c>
      <c r="D1396" s="6">
        <v>0.54</v>
      </c>
      <c r="E1396" s="6">
        <v>0.313953488</v>
      </c>
      <c r="F1396" s="6">
        <v>2</v>
      </c>
      <c r="G1396" s="7">
        <v>3</v>
      </c>
    </row>
    <row r="1397" spans="2:7">
      <c r="B1397" s="6">
        <v>3.44</v>
      </c>
      <c r="C1397" s="6">
        <v>1.72</v>
      </c>
      <c r="D1397" s="6">
        <v>0.81</v>
      </c>
      <c r="E1397" s="6">
        <v>0.47093023299999998</v>
      </c>
      <c r="F1397" s="6">
        <v>3</v>
      </c>
      <c r="G1397" s="7">
        <v>4</v>
      </c>
    </row>
    <row r="1398" spans="2:7">
      <c r="B1398" s="6">
        <v>4.01</v>
      </c>
      <c r="C1398" s="6">
        <v>2.0049999999999999</v>
      </c>
      <c r="D1398" s="6">
        <v>0.96</v>
      </c>
      <c r="E1398" s="6">
        <v>0.47880299300000001</v>
      </c>
      <c r="F1398" s="6">
        <v>3</v>
      </c>
      <c r="G1398" s="7">
        <v>4</v>
      </c>
    </row>
    <row r="1399" spans="2:7">
      <c r="B1399" s="6">
        <v>4.01</v>
      </c>
      <c r="C1399" s="6">
        <v>2.0049999999999999</v>
      </c>
      <c r="D1399" s="6">
        <v>0.93</v>
      </c>
      <c r="E1399" s="6">
        <v>0.46384039900000001</v>
      </c>
      <c r="F1399" s="6">
        <v>3</v>
      </c>
      <c r="G1399" s="7">
        <v>4</v>
      </c>
    </row>
    <row r="1400" spans="2:7">
      <c r="B1400" s="6">
        <v>4.16</v>
      </c>
      <c r="C1400" s="6">
        <v>2.08</v>
      </c>
      <c r="D1400" s="6">
        <v>0.91</v>
      </c>
      <c r="E1400" s="6">
        <v>0.4375</v>
      </c>
      <c r="F1400" s="6">
        <v>3</v>
      </c>
      <c r="G1400" s="7">
        <v>4</v>
      </c>
    </row>
    <row r="1401" spans="2:7">
      <c r="B1401" s="6">
        <v>4.16</v>
      </c>
      <c r="C1401" s="6">
        <v>2.08</v>
      </c>
      <c r="D1401" s="6">
        <v>0.54</v>
      </c>
      <c r="E1401" s="6">
        <v>0.25961538499999998</v>
      </c>
      <c r="F1401" s="6">
        <v>2</v>
      </c>
      <c r="G1401" s="7">
        <v>3</v>
      </c>
    </row>
    <row r="1402" spans="2:7">
      <c r="B1402" s="6">
        <v>3.6</v>
      </c>
      <c r="C1402" s="6">
        <v>1.8</v>
      </c>
      <c r="D1402" s="6">
        <v>1.32</v>
      </c>
      <c r="E1402" s="6">
        <v>0.73333333300000003</v>
      </c>
      <c r="F1402" s="6">
        <v>3</v>
      </c>
      <c r="G1402" s="7">
        <v>5</v>
      </c>
    </row>
    <row r="1403" spans="2:7">
      <c r="B1403" s="6">
        <v>3.6</v>
      </c>
      <c r="C1403" s="6">
        <v>1.8</v>
      </c>
      <c r="D1403" s="6">
        <v>0.54</v>
      </c>
      <c r="E1403" s="6">
        <v>0.3</v>
      </c>
      <c r="F1403" s="6">
        <v>2</v>
      </c>
      <c r="G1403" s="7">
        <v>3</v>
      </c>
    </row>
    <row r="1404" spans="2:7">
      <c r="B1404" s="6">
        <v>3.96</v>
      </c>
      <c r="C1404" s="6">
        <v>1.98</v>
      </c>
      <c r="D1404" s="6">
        <v>0.52</v>
      </c>
      <c r="E1404" s="6">
        <v>0.26262626300000003</v>
      </c>
      <c r="F1404" s="6">
        <v>2</v>
      </c>
      <c r="G1404" s="7">
        <v>3</v>
      </c>
    </row>
    <row r="1405" spans="2:7">
      <c r="B1405" s="6">
        <v>3.96</v>
      </c>
      <c r="C1405" s="6">
        <v>1.98</v>
      </c>
      <c r="D1405" s="6">
        <v>0.81</v>
      </c>
      <c r="E1405" s="6">
        <v>0.409090909</v>
      </c>
      <c r="F1405" s="6">
        <v>2</v>
      </c>
      <c r="G1405" s="7">
        <v>4</v>
      </c>
    </row>
    <row r="1406" spans="2:7">
      <c r="B1406" s="6">
        <v>4.46</v>
      </c>
      <c r="C1406" s="6">
        <v>2.23</v>
      </c>
      <c r="D1406" s="6">
        <v>0.49</v>
      </c>
      <c r="E1406" s="6">
        <v>0.21973094200000001</v>
      </c>
      <c r="F1406" s="6">
        <v>2</v>
      </c>
      <c r="G1406" s="7">
        <v>2</v>
      </c>
    </row>
    <row r="1407" spans="2:7">
      <c r="B1407" s="6">
        <v>4.46</v>
      </c>
      <c r="C1407" s="6">
        <v>2.23</v>
      </c>
      <c r="D1407" s="6">
        <v>0.83</v>
      </c>
      <c r="E1407" s="6">
        <v>0.37219730899999998</v>
      </c>
      <c r="F1407" s="6">
        <v>2</v>
      </c>
      <c r="G1407" s="7">
        <v>4</v>
      </c>
    </row>
    <row r="1408" spans="2:7">
      <c r="B1408" s="6">
        <v>4.07</v>
      </c>
      <c r="C1408" s="6">
        <v>2.0350000000000001</v>
      </c>
      <c r="D1408" s="6">
        <v>0.81</v>
      </c>
      <c r="E1408" s="6">
        <v>0.39803439800000001</v>
      </c>
      <c r="F1408" s="6">
        <v>2</v>
      </c>
      <c r="G1408" s="7">
        <v>4</v>
      </c>
    </row>
    <row r="1409" spans="2:7">
      <c r="B1409" s="6">
        <v>4.07</v>
      </c>
      <c r="C1409" s="6">
        <v>2.0350000000000001</v>
      </c>
      <c r="D1409" s="6">
        <v>0.81</v>
      </c>
      <c r="E1409" s="6">
        <v>0.39803439800000001</v>
      </c>
      <c r="F1409" s="6">
        <v>2</v>
      </c>
      <c r="G1409" s="7">
        <v>4</v>
      </c>
    </row>
    <row r="1410" spans="2:7">
      <c r="B1410" s="6">
        <v>4.2699999999999996</v>
      </c>
      <c r="C1410" s="6">
        <v>2.1349999999999998</v>
      </c>
      <c r="D1410" s="6">
        <v>0.76</v>
      </c>
      <c r="E1410" s="6">
        <v>0.35597189699999998</v>
      </c>
      <c r="F1410" s="6">
        <v>2</v>
      </c>
      <c r="G1410" s="7">
        <v>3</v>
      </c>
    </row>
    <row r="1411" spans="2:7">
      <c r="B1411" s="6">
        <v>4.2699999999999996</v>
      </c>
      <c r="C1411" s="6">
        <v>2.1349999999999998</v>
      </c>
      <c r="D1411" s="6">
        <v>0.5</v>
      </c>
      <c r="E1411" s="6">
        <v>0.23419203699999999</v>
      </c>
      <c r="F1411" s="6">
        <v>2</v>
      </c>
      <c r="G1411" s="7">
        <v>3</v>
      </c>
    </row>
    <row r="1412" spans="2:7">
      <c r="B1412" s="6">
        <v>3.79</v>
      </c>
      <c r="C1412" s="6">
        <v>1.895</v>
      </c>
      <c r="D1412" s="6">
        <v>0.51</v>
      </c>
      <c r="E1412" s="6">
        <v>0.26912928800000002</v>
      </c>
      <c r="F1412" s="6">
        <v>2</v>
      </c>
      <c r="G1412" s="7">
        <v>3</v>
      </c>
    </row>
    <row r="1413" spans="2:7">
      <c r="B1413" s="6">
        <v>3.79</v>
      </c>
      <c r="C1413" s="6">
        <v>1.895</v>
      </c>
      <c r="D1413" s="6">
        <v>0.97</v>
      </c>
      <c r="E1413" s="6">
        <v>0.51187335099999998</v>
      </c>
      <c r="F1413" s="6">
        <v>3</v>
      </c>
      <c r="G1413" s="7">
        <v>4</v>
      </c>
    </row>
    <row r="1414" spans="2:7">
      <c r="B1414" s="6">
        <v>3.58</v>
      </c>
      <c r="C1414" s="6">
        <v>1.79</v>
      </c>
      <c r="D1414" s="6">
        <v>0.72</v>
      </c>
      <c r="E1414" s="6">
        <v>0.40223463700000001</v>
      </c>
      <c r="F1414" s="6">
        <v>2</v>
      </c>
      <c r="G1414" s="7">
        <v>4</v>
      </c>
    </row>
    <row r="1415" spans="2:7">
      <c r="B1415" s="6">
        <v>3.58</v>
      </c>
      <c r="C1415" s="6">
        <v>1.79</v>
      </c>
      <c r="D1415" s="6">
        <v>0.9</v>
      </c>
      <c r="E1415" s="6">
        <v>0.502793296</v>
      </c>
      <c r="F1415" s="6">
        <v>3</v>
      </c>
      <c r="G1415" s="7">
        <v>4</v>
      </c>
    </row>
    <row r="1416" spans="2:7">
      <c r="B1416" s="6">
        <v>3.8</v>
      </c>
      <c r="C1416" s="6">
        <v>1.9</v>
      </c>
      <c r="D1416" s="6">
        <v>0.43</v>
      </c>
      <c r="E1416" s="6">
        <v>0.22631578899999999</v>
      </c>
      <c r="F1416" s="6">
        <v>2</v>
      </c>
      <c r="G1416" s="7">
        <v>3</v>
      </c>
    </row>
    <row r="1417" spans="2:7">
      <c r="B1417" s="6">
        <v>3.8</v>
      </c>
      <c r="C1417" s="6">
        <v>1.9</v>
      </c>
      <c r="D1417" s="6">
        <v>0.73</v>
      </c>
      <c r="E1417" s="6">
        <v>0.384210526</v>
      </c>
      <c r="F1417" s="6">
        <v>2</v>
      </c>
      <c r="G1417" s="7">
        <v>4</v>
      </c>
    </row>
    <row r="1418" spans="2:7">
      <c r="B1418" s="6">
        <v>4.09</v>
      </c>
      <c r="C1418" s="6">
        <v>2.0449999999999999</v>
      </c>
      <c r="D1418" s="6">
        <v>0.52</v>
      </c>
      <c r="E1418" s="6">
        <v>0.25427872899999998</v>
      </c>
      <c r="F1418" s="6">
        <v>2</v>
      </c>
      <c r="G1418" s="7">
        <v>3</v>
      </c>
    </row>
    <row r="1419" spans="2:7">
      <c r="B1419" s="6">
        <v>4.09</v>
      </c>
      <c r="C1419" s="6">
        <v>2.0449999999999999</v>
      </c>
      <c r="D1419" s="6">
        <v>1.07</v>
      </c>
      <c r="E1419" s="6">
        <v>0.52322738400000002</v>
      </c>
      <c r="F1419" s="6">
        <v>3</v>
      </c>
      <c r="G1419" s="7">
        <v>4</v>
      </c>
    </row>
    <row r="1420" spans="2:7">
      <c r="B1420" s="6">
        <v>3.9</v>
      </c>
      <c r="C1420" s="6">
        <v>1.95</v>
      </c>
      <c r="D1420" s="6">
        <v>0.3</v>
      </c>
      <c r="E1420" s="6">
        <v>0.15384615400000001</v>
      </c>
      <c r="F1420" s="6">
        <v>1</v>
      </c>
      <c r="G1420" s="7">
        <v>2</v>
      </c>
    </row>
    <row r="1421" spans="2:7">
      <c r="B1421" s="6">
        <v>3.9</v>
      </c>
      <c r="C1421" s="6">
        <v>1.95</v>
      </c>
      <c r="D1421" s="6">
        <v>0.86</v>
      </c>
      <c r="E1421" s="6">
        <v>0.44102564100000002</v>
      </c>
      <c r="F1421" s="6">
        <v>3</v>
      </c>
      <c r="G1421" s="7">
        <v>4</v>
      </c>
    </row>
    <row r="1422" spans="2:7">
      <c r="B1422" s="6">
        <v>4.2</v>
      </c>
      <c r="C1422" s="6">
        <v>2.1</v>
      </c>
      <c r="D1422" s="6">
        <v>0.31</v>
      </c>
      <c r="E1422" s="6">
        <v>0.147619048</v>
      </c>
      <c r="F1422" s="6">
        <v>1</v>
      </c>
      <c r="G1422" s="7">
        <v>2</v>
      </c>
    </row>
    <row r="1423" spans="2:7">
      <c r="B1423" s="6">
        <v>4.2</v>
      </c>
      <c r="C1423" s="6">
        <v>2.1</v>
      </c>
      <c r="D1423" s="6">
        <v>0.65</v>
      </c>
      <c r="E1423" s="6">
        <v>0.30952381000000001</v>
      </c>
      <c r="F1423" s="6">
        <v>2</v>
      </c>
      <c r="G1423" s="7">
        <v>3</v>
      </c>
    </row>
    <row r="1424" spans="2:7">
      <c r="B1424" s="6">
        <v>3.93</v>
      </c>
      <c r="C1424" s="6">
        <v>1.9650000000000001</v>
      </c>
      <c r="D1424" s="6">
        <v>0.32</v>
      </c>
      <c r="E1424" s="6">
        <v>0.16284987300000001</v>
      </c>
      <c r="F1424" s="6">
        <v>1</v>
      </c>
      <c r="G1424" s="7">
        <v>2</v>
      </c>
    </row>
    <row r="1425" spans="1:7">
      <c r="B1425" s="6">
        <v>3.93</v>
      </c>
      <c r="C1425" s="6">
        <v>1.9650000000000001</v>
      </c>
      <c r="D1425" s="6">
        <v>0.86</v>
      </c>
      <c r="E1425" s="6">
        <v>0.43765903299999998</v>
      </c>
      <c r="F1425" s="6">
        <v>3</v>
      </c>
      <c r="G1425" s="7">
        <v>4</v>
      </c>
    </row>
    <row r="1426" spans="1:7">
      <c r="A1426" t="s">
        <v>54</v>
      </c>
      <c r="B1426">
        <v>3.36</v>
      </c>
      <c r="C1426">
        <f>B1426/2</f>
        <v>1.68</v>
      </c>
      <c r="D1426">
        <v>0.82</v>
      </c>
      <c r="E1426">
        <f>D1426/C1426</f>
        <v>0.48809523809523808</v>
      </c>
      <c r="F1426">
        <f>IF(E1426&lt;0.19,1,IF(E1426&lt;0.43,2,3))</f>
        <v>3</v>
      </c>
      <c r="G1426" s="2">
        <f>IF(E1426&gt;0.553,5,IF(E1426&gt;0.368,4,IF(E1426&gt;0.226,3,IF(E1426&gt;0.106,2,1))))</f>
        <v>4</v>
      </c>
    </row>
    <row r="1427" spans="1:7">
      <c r="B1427">
        <v>3.36</v>
      </c>
      <c r="C1427">
        <f t="shared" ref="C1427:C1525" si="15">B1427/2</f>
        <v>1.68</v>
      </c>
      <c r="D1427">
        <v>0.4</v>
      </c>
      <c r="E1427">
        <f t="shared" ref="E1427:E1525" si="16">D1427/C1427</f>
        <v>0.23809523809523811</v>
      </c>
      <c r="F1427">
        <f t="shared" ref="F1427:F1525" si="17">IF(E1427&lt;0.19,1,IF(E1427&lt;0.43,2,3))</f>
        <v>2</v>
      </c>
      <c r="G1427" s="2">
        <f t="shared" ref="G1427:G1525" si="18">IF(E1427&gt;0.553,5,IF(E1427&gt;0.368,4,IF(E1427&gt;0.226,3,IF(E1427&gt;0.106,2,1))))</f>
        <v>3</v>
      </c>
    </row>
    <row r="1428" spans="1:7">
      <c r="B1428">
        <v>3.31</v>
      </c>
      <c r="C1428">
        <f t="shared" si="15"/>
        <v>1.655</v>
      </c>
      <c r="D1428">
        <v>0.54</v>
      </c>
      <c r="E1428">
        <f t="shared" si="16"/>
        <v>0.32628398791540786</v>
      </c>
      <c r="F1428">
        <f t="shared" si="17"/>
        <v>2</v>
      </c>
      <c r="G1428" s="2">
        <f t="shared" si="18"/>
        <v>3</v>
      </c>
    </row>
    <row r="1429" spans="1:7">
      <c r="B1429">
        <v>3.31</v>
      </c>
      <c r="C1429">
        <f t="shared" si="15"/>
        <v>1.655</v>
      </c>
      <c r="D1429">
        <v>0.7</v>
      </c>
      <c r="E1429">
        <f t="shared" si="16"/>
        <v>0.42296072507552868</v>
      </c>
      <c r="F1429">
        <f t="shared" si="17"/>
        <v>2</v>
      </c>
      <c r="G1429" s="2">
        <f t="shared" si="18"/>
        <v>4</v>
      </c>
    </row>
    <row r="1430" spans="1:7">
      <c r="B1430">
        <v>3.63</v>
      </c>
      <c r="C1430">
        <f t="shared" si="15"/>
        <v>1.8149999999999999</v>
      </c>
      <c r="D1430">
        <v>1.1100000000000001</v>
      </c>
      <c r="E1430">
        <f t="shared" si="16"/>
        <v>0.61157024793388437</v>
      </c>
      <c r="F1430">
        <f t="shared" si="17"/>
        <v>3</v>
      </c>
      <c r="G1430" s="2">
        <f t="shared" si="18"/>
        <v>5</v>
      </c>
    </row>
    <row r="1431" spans="1:7">
      <c r="B1431">
        <v>3.63</v>
      </c>
      <c r="C1431">
        <f t="shared" si="15"/>
        <v>1.8149999999999999</v>
      </c>
      <c r="D1431">
        <v>0.67</v>
      </c>
      <c r="E1431">
        <f t="shared" si="16"/>
        <v>0.36914600550964188</v>
      </c>
      <c r="F1431">
        <f t="shared" si="17"/>
        <v>2</v>
      </c>
      <c r="G1431" s="2">
        <f t="shared" si="18"/>
        <v>4</v>
      </c>
    </row>
    <row r="1432" spans="1:7">
      <c r="B1432">
        <v>3.6</v>
      </c>
      <c r="C1432">
        <f t="shared" si="15"/>
        <v>1.8</v>
      </c>
      <c r="D1432">
        <v>0.3</v>
      </c>
      <c r="E1432">
        <f t="shared" si="16"/>
        <v>0.16666666666666666</v>
      </c>
      <c r="F1432">
        <f t="shared" si="17"/>
        <v>1</v>
      </c>
      <c r="G1432" s="2">
        <f t="shared" si="18"/>
        <v>2</v>
      </c>
    </row>
    <row r="1433" spans="1:7">
      <c r="B1433">
        <v>3.6</v>
      </c>
      <c r="C1433">
        <f t="shared" si="15"/>
        <v>1.8</v>
      </c>
      <c r="D1433">
        <v>1</v>
      </c>
      <c r="E1433">
        <f t="shared" si="16"/>
        <v>0.55555555555555558</v>
      </c>
      <c r="F1433">
        <f t="shared" si="17"/>
        <v>3</v>
      </c>
      <c r="G1433" s="2">
        <f t="shared" si="18"/>
        <v>5</v>
      </c>
    </row>
    <row r="1434" spans="1:7">
      <c r="B1434">
        <v>3.7</v>
      </c>
      <c r="C1434">
        <f t="shared" si="15"/>
        <v>1.85</v>
      </c>
      <c r="D1434">
        <v>0.54</v>
      </c>
      <c r="E1434">
        <f t="shared" si="16"/>
        <v>0.29189189189189191</v>
      </c>
      <c r="F1434">
        <f t="shared" si="17"/>
        <v>2</v>
      </c>
      <c r="G1434" s="2">
        <f t="shared" si="18"/>
        <v>3</v>
      </c>
    </row>
    <row r="1435" spans="1:7">
      <c r="B1435">
        <v>3.7</v>
      </c>
      <c r="C1435">
        <f t="shared" si="15"/>
        <v>1.85</v>
      </c>
      <c r="D1435">
        <v>0.96</v>
      </c>
      <c r="E1435">
        <f t="shared" si="16"/>
        <v>0.51891891891891884</v>
      </c>
      <c r="F1435">
        <f t="shared" si="17"/>
        <v>3</v>
      </c>
      <c r="G1435" s="2">
        <f t="shared" si="18"/>
        <v>4</v>
      </c>
    </row>
    <row r="1436" spans="1:7">
      <c r="B1436">
        <v>3.54</v>
      </c>
      <c r="C1436">
        <f t="shared" si="15"/>
        <v>1.77</v>
      </c>
      <c r="D1436">
        <v>0.55000000000000004</v>
      </c>
      <c r="E1436">
        <f t="shared" si="16"/>
        <v>0.31073446327683618</v>
      </c>
      <c r="F1436">
        <f t="shared" si="17"/>
        <v>2</v>
      </c>
      <c r="G1436" s="2">
        <f t="shared" si="18"/>
        <v>3</v>
      </c>
    </row>
    <row r="1437" spans="1:7">
      <c r="B1437">
        <v>3.54</v>
      </c>
      <c r="C1437">
        <f t="shared" si="15"/>
        <v>1.77</v>
      </c>
      <c r="D1437">
        <v>0.63</v>
      </c>
      <c r="E1437">
        <f t="shared" si="16"/>
        <v>0.3559322033898305</v>
      </c>
      <c r="F1437">
        <f t="shared" si="17"/>
        <v>2</v>
      </c>
      <c r="G1437" s="2">
        <f t="shared" si="18"/>
        <v>3</v>
      </c>
    </row>
    <row r="1438" spans="1:7">
      <c r="B1438">
        <v>3.04</v>
      </c>
      <c r="C1438">
        <f t="shared" si="15"/>
        <v>1.52</v>
      </c>
      <c r="D1438">
        <v>0.17</v>
      </c>
      <c r="E1438">
        <f t="shared" si="16"/>
        <v>0.1118421052631579</v>
      </c>
      <c r="F1438">
        <f t="shared" si="17"/>
        <v>1</v>
      </c>
      <c r="G1438" s="2">
        <f t="shared" si="18"/>
        <v>2</v>
      </c>
    </row>
    <row r="1439" spans="1:7">
      <c r="B1439">
        <v>3.04</v>
      </c>
      <c r="C1439">
        <f t="shared" si="15"/>
        <v>1.52</v>
      </c>
      <c r="D1439">
        <v>0.73</v>
      </c>
      <c r="E1439">
        <f t="shared" si="16"/>
        <v>0.48026315789473684</v>
      </c>
      <c r="F1439">
        <f t="shared" si="17"/>
        <v>3</v>
      </c>
      <c r="G1439" s="2">
        <f t="shared" si="18"/>
        <v>4</v>
      </c>
    </row>
    <row r="1440" spans="1:7">
      <c r="B1440">
        <v>3.62</v>
      </c>
      <c r="C1440">
        <f t="shared" si="15"/>
        <v>1.81</v>
      </c>
      <c r="D1440">
        <v>0.22</v>
      </c>
      <c r="E1440">
        <f t="shared" si="16"/>
        <v>0.12154696132596685</v>
      </c>
      <c r="F1440">
        <f t="shared" si="17"/>
        <v>1</v>
      </c>
      <c r="G1440" s="2">
        <f t="shared" si="18"/>
        <v>2</v>
      </c>
    </row>
    <row r="1441" spans="2:7">
      <c r="B1441">
        <v>3.62</v>
      </c>
      <c r="C1441">
        <f t="shared" si="15"/>
        <v>1.81</v>
      </c>
      <c r="D1441">
        <v>0.45</v>
      </c>
      <c r="E1441">
        <f t="shared" si="16"/>
        <v>0.24861878453038674</v>
      </c>
      <c r="F1441">
        <f t="shared" si="17"/>
        <v>2</v>
      </c>
      <c r="G1441" s="2">
        <f t="shared" si="18"/>
        <v>3</v>
      </c>
    </row>
    <row r="1442" spans="2:7">
      <c r="B1442">
        <v>3.43</v>
      </c>
      <c r="C1442">
        <f t="shared" si="15"/>
        <v>1.7150000000000001</v>
      </c>
      <c r="D1442">
        <v>0.66</v>
      </c>
      <c r="E1442">
        <f t="shared" si="16"/>
        <v>0.38483965014577259</v>
      </c>
      <c r="F1442">
        <f t="shared" si="17"/>
        <v>2</v>
      </c>
      <c r="G1442" s="2">
        <f t="shared" si="18"/>
        <v>4</v>
      </c>
    </row>
    <row r="1443" spans="2:7">
      <c r="B1443">
        <v>3.43</v>
      </c>
      <c r="C1443">
        <f t="shared" si="15"/>
        <v>1.7150000000000001</v>
      </c>
      <c r="D1443">
        <v>0.73</v>
      </c>
      <c r="E1443">
        <f t="shared" si="16"/>
        <v>0.42565597667638483</v>
      </c>
      <c r="F1443">
        <f t="shared" si="17"/>
        <v>2</v>
      </c>
      <c r="G1443" s="2">
        <f t="shared" si="18"/>
        <v>4</v>
      </c>
    </row>
    <row r="1444" spans="2:7">
      <c r="B1444">
        <v>3.79</v>
      </c>
      <c r="C1444">
        <f t="shared" si="15"/>
        <v>1.895</v>
      </c>
      <c r="D1444">
        <v>0.47</v>
      </c>
      <c r="E1444">
        <f t="shared" si="16"/>
        <v>0.2480211081794195</v>
      </c>
      <c r="F1444">
        <f t="shared" si="17"/>
        <v>2</v>
      </c>
      <c r="G1444" s="2">
        <f t="shared" si="18"/>
        <v>3</v>
      </c>
    </row>
    <row r="1445" spans="2:7">
      <c r="B1445">
        <v>3.79</v>
      </c>
      <c r="C1445">
        <f t="shared" si="15"/>
        <v>1.895</v>
      </c>
      <c r="D1445">
        <v>0.89</v>
      </c>
      <c r="E1445">
        <f t="shared" si="16"/>
        <v>0.46965699208443273</v>
      </c>
      <c r="F1445">
        <f t="shared" si="17"/>
        <v>3</v>
      </c>
      <c r="G1445" s="2">
        <f t="shared" si="18"/>
        <v>4</v>
      </c>
    </row>
    <row r="1446" spans="2:7">
      <c r="B1446">
        <v>3.37</v>
      </c>
      <c r="C1446">
        <f t="shared" si="15"/>
        <v>1.6850000000000001</v>
      </c>
      <c r="D1446">
        <v>0.46</v>
      </c>
      <c r="E1446">
        <f t="shared" si="16"/>
        <v>0.27299703264094954</v>
      </c>
      <c r="F1446">
        <f t="shared" si="17"/>
        <v>2</v>
      </c>
      <c r="G1446" s="2">
        <f t="shared" si="18"/>
        <v>3</v>
      </c>
    </row>
    <row r="1447" spans="2:7">
      <c r="B1447">
        <v>3.37</v>
      </c>
      <c r="C1447">
        <f t="shared" si="15"/>
        <v>1.6850000000000001</v>
      </c>
      <c r="D1447">
        <v>0.86</v>
      </c>
      <c r="E1447">
        <f t="shared" si="16"/>
        <v>0.51038575667655783</v>
      </c>
      <c r="F1447">
        <f t="shared" si="17"/>
        <v>3</v>
      </c>
      <c r="G1447" s="2">
        <f t="shared" si="18"/>
        <v>4</v>
      </c>
    </row>
    <row r="1448" spans="2:7">
      <c r="B1448">
        <v>3.8</v>
      </c>
      <c r="C1448">
        <f t="shared" si="15"/>
        <v>1.9</v>
      </c>
      <c r="D1448">
        <v>0.63</v>
      </c>
      <c r="E1448">
        <f t="shared" si="16"/>
        <v>0.33157894736842108</v>
      </c>
      <c r="F1448">
        <f t="shared" si="17"/>
        <v>2</v>
      </c>
      <c r="G1448" s="2">
        <f t="shared" si="18"/>
        <v>3</v>
      </c>
    </row>
    <row r="1449" spans="2:7">
      <c r="B1449">
        <v>3.8</v>
      </c>
      <c r="C1449">
        <f t="shared" si="15"/>
        <v>1.9</v>
      </c>
      <c r="D1449">
        <v>1.33</v>
      </c>
      <c r="E1449">
        <f t="shared" si="16"/>
        <v>0.70000000000000007</v>
      </c>
      <c r="F1449">
        <f t="shared" si="17"/>
        <v>3</v>
      </c>
      <c r="G1449" s="2">
        <f t="shared" si="18"/>
        <v>5</v>
      </c>
    </row>
    <row r="1450" spans="2:7">
      <c r="B1450">
        <v>3.67</v>
      </c>
      <c r="C1450">
        <f t="shared" si="15"/>
        <v>1.835</v>
      </c>
      <c r="D1450">
        <v>0.93</v>
      </c>
      <c r="E1450">
        <f t="shared" si="16"/>
        <v>0.50681198910081748</v>
      </c>
      <c r="F1450">
        <f t="shared" si="17"/>
        <v>3</v>
      </c>
      <c r="G1450" s="2">
        <f t="shared" si="18"/>
        <v>4</v>
      </c>
    </row>
    <row r="1451" spans="2:7">
      <c r="B1451">
        <v>3.67</v>
      </c>
      <c r="C1451">
        <f t="shared" si="15"/>
        <v>1.835</v>
      </c>
      <c r="D1451">
        <v>0.63</v>
      </c>
      <c r="E1451">
        <f t="shared" si="16"/>
        <v>0.34332425068119893</v>
      </c>
      <c r="F1451">
        <f t="shared" si="17"/>
        <v>2</v>
      </c>
      <c r="G1451" s="2">
        <f t="shared" si="18"/>
        <v>3</v>
      </c>
    </row>
    <row r="1452" spans="2:7">
      <c r="B1452">
        <v>3.63</v>
      </c>
      <c r="C1452">
        <f t="shared" si="15"/>
        <v>1.8149999999999999</v>
      </c>
      <c r="D1452">
        <v>0.27</v>
      </c>
      <c r="E1452">
        <f t="shared" si="16"/>
        <v>0.1487603305785124</v>
      </c>
      <c r="F1452">
        <f t="shared" si="17"/>
        <v>1</v>
      </c>
      <c r="G1452" s="2">
        <f t="shared" si="18"/>
        <v>2</v>
      </c>
    </row>
    <row r="1453" spans="2:7">
      <c r="B1453">
        <v>3.63</v>
      </c>
      <c r="C1453">
        <f t="shared" si="15"/>
        <v>1.8149999999999999</v>
      </c>
      <c r="D1453">
        <v>0.49</v>
      </c>
      <c r="E1453">
        <f t="shared" si="16"/>
        <v>0.26997245179063362</v>
      </c>
      <c r="F1453">
        <f t="shared" si="17"/>
        <v>2</v>
      </c>
      <c r="G1453" s="2">
        <f t="shared" si="18"/>
        <v>3</v>
      </c>
    </row>
    <row r="1454" spans="2:7">
      <c r="B1454">
        <v>3.82</v>
      </c>
      <c r="C1454">
        <f t="shared" si="15"/>
        <v>1.91</v>
      </c>
      <c r="D1454">
        <v>0.96</v>
      </c>
      <c r="E1454">
        <f t="shared" si="16"/>
        <v>0.50261780104712039</v>
      </c>
      <c r="F1454">
        <f t="shared" si="17"/>
        <v>3</v>
      </c>
      <c r="G1454" s="2">
        <f t="shared" si="18"/>
        <v>4</v>
      </c>
    </row>
    <row r="1455" spans="2:7">
      <c r="B1455">
        <v>3.82</v>
      </c>
      <c r="C1455">
        <f t="shared" si="15"/>
        <v>1.91</v>
      </c>
      <c r="D1455">
        <v>1.01</v>
      </c>
      <c r="E1455">
        <f t="shared" si="16"/>
        <v>0.52879581151832467</v>
      </c>
      <c r="F1455">
        <f t="shared" si="17"/>
        <v>3</v>
      </c>
      <c r="G1455" s="2">
        <f t="shared" si="18"/>
        <v>4</v>
      </c>
    </row>
    <row r="1456" spans="2:7">
      <c r="B1456">
        <v>3.83</v>
      </c>
      <c r="C1456">
        <f t="shared" si="15"/>
        <v>1.915</v>
      </c>
      <c r="D1456">
        <v>0.44</v>
      </c>
      <c r="E1456">
        <f t="shared" si="16"/>
        <v>0.2297650130548303</v>
      </c>
      <c r="F1456">
        <f t="shared" si="17"/>
        <v>2</v>
      </c>
      <c r="G1456" s="2">
        <f t="shared" si="18"/>
        <v>3</v>
      </c>
    </row>
    <row r="1457" spans="2:7">
      <c r="B1457">
        <v>3.83</v>
      </c>
      <c r="C1457">
        <f t="shared" si="15"/>
        <v>1.915</v>
      </c>
      <c r="D1457">
        <v>0.82</v>
      </c>
      <c r="E1457">
        <f t="shared" si="16"/>
        <v>0.42819843342036551</v>
      </c>
      <c r="F1457">
        <f t="shared" si="17"/>
        <v>2</v>
      </c>
      <c r="G1457" s="2">
        <f t="shared" si="18"/>
        <v>4</v>
      </c>
    </row>
    <row r="1458" spans="2:7">
      <c r="B1458">
        <v>3.28</v>
      </c>
      <c r="C1458">
        <f t="shared" si="15"/>
        <v>1.64</v>
      </c>
      <c r="D1458">
        <v>0.3</v>
      </c>
      <c r="E1458">
        <f t="shared" si="16"/>
        <v>0.18292682926829268</v>
      </c>
      <c r="F1458">
        <f t="shared" si="17"/>
        <v>1</v>
      </c>
      <c r="G1458" s="2">
        <f t="shared" si="18"/>
        <v>2</v>
      </c>
    </row>
    <row r="1459" spans="2:7">
      <c r="B1459">
        <v>3.28</v>
      </c>
      <c r="C1459">
        <f t="shared" si="15"/>
        <v>1.64</v>
      </c>
      <c r="D1459">
        <v>0.63</v>
      </c>
      <c r="E1459">
        <f t="shared" si="16"/>
        <v>0.38414634146341464</v>
      </c>
      <c r="F1459">
        <f t="shared" si="17"/>
        <v>2</v>
      </c>
      <c r="G1459" s="2">
        <f t="shared" si="18"/>
        <v>4</v>
      </c>
    </row>
    <row r="1460" spans="2:7">
      <c r="B1460">
        <v>3.26</v>
      </c>
      <c r="C1460">
        <f t="shared" si="15"/>
        <v>1.63</v>
      </c>
      <c r="D1460">
        <v>0.6</v>
      </c>
      <c r="E1460">
        <f t="shared" si="16"/>
        <v>0.36809815950920244</v>
      </c>
      <c r="F1460">
        <f t="shared" si="17"/>
        <v>2</v>
      </c>
      <c r="G1460" s="2">
        <f t="shared" si="18"/>
        <v>4</v>
      </c>
    </row>
    <row r="1461" spans="2:7">
      <c r="B1461">
        <v>3.26</v>
      </c>
      <c r="C1461">
        <f t="shared" si="15"/>
        <v>1.63</v>
      </c>
      <c r="D1461">
        <v>0.69</v>
      </c>
      <c r="E1461">
        <f t="shared" si="16"/>
        <v>0.42331288343558282</v>
      </c>
      <c r="F1461">
        <f t="shared" si="17"/>
        <v>2</v>
      </c>
      <c r="G1461" s="2">
        <f t="shared" si="18"/>
        <v>4</v>
      </c>
    </row>
    <row r="1462" spans="2:7">
      <c r="B1462">
        <v>3.75</v>
      </c>
      <c r="C1462">
        <f t="shared" si="15"/>
        <v>1.875</v>
      </c>
      <c r="D1462">
        <v>0.81</v>
      </c>
      <c r="E1462">
        <f t="shared" si="16"/>
        <v>0.43200000000000005</v>
      </c>
      <c r="F1462">
        <f t="shared" si="17"/>
        <v>3</v>
      </c>
      <c r="G1462" s="2">
        <f t="shared" si="18"/>
        <v>4</v>
      </c>
    </row>
    <row r="1463" spans="2:7">
      <c r="B1463">
        <v>3.75</v>
      </c>
      <c r="C1463">
        <f t="shared" si="15"/>
        <v>1.875</v>
      </c>
      <c r="D1463">
        <v>1.62</v>
      </c>
      <c r="E1463">
        <f t="shared" si="16"/>
        <v>0.8640000000000001</v>
      </c>
      <c r="F1463">
        <f t="shared" si="17"/>
        <v>3</v>
      </c>
      <c r="G1463" s="2">
        <f t="shared" si="18"/>
        <v>5</v>
      </c>
    </row>
    <row r="1464" spans="2:7">
      <c r="B1464">
        <v>3.94</v>
      </c>
      <c r="C1464">
        <f t="shared" si="15"/>
        <v>1.97</v>
      </c>
      <c r="D1464">
        <v>1.0900000000000001</v>
      </c>
      <c r="E1464">
        <f t="shared" si="16"/>
        <v>0.5532994923857868</v>
      </c>
      <c r="F1464">
        <f t="shared" si="17"/>
        <v>3</v>
      </c>
      <c r="G1464" s="2">
        <f t="shared" si="18"/>
        <v>5</v>
      </c>
    </row>
    <row r="1465" spans="2:7">
      <c r="B1465">
        <v>3.94</v>
      </c>
      <c r="C1465">
        <f t="shared" si="15"/>
        <v>1.97</v>
      </c>
      <c r="D1465">
        <v>1.34</v>
      </c>
      <c r="E1465">
        <f t="shared" si="16"/>
        <v>0.68020304568527923</v>
      </c>
      <c r="F1465">
        <f t="shared" si="17"/>
        <v>3</v>
      </c>
      <c r="G1465" s="2">
        <f t="shared" si="18"/>
        <v>5</v>
      </c>
    </row>
    <row r="1466" spans="2:7">
      <c r="B1466">
        <v>3.26</v>
      </c>
      <c r="C1466">
        <f t="shared" si="15"/>
        <v>1.63</v>
      </c>
      <c r="D1466">
        <v>0.59</v>
      </c>
      <c r="E1466">
        <f t="shared" si="16"/>
        <v>0.3619631901840491</v>
      </c>
      <c r="F1466">
        <f t="shared" si="17"/>
        <v>2</v>
      </c>
      <c r="G1466" s="2">
        <f t="shared" si="18"/>
        <v>3</v>
      </c>
    </row>
    <row r="1467" spans="2:7">
      <c r="B1467">
        <v>3.26</v>
      </c>
      <c r="C1467">
        <f t="shared" si="15"/>
        <v>1.63</v>
      </c>
      <c r="D1467">
        <v>0.48</v>
      </c>
      <c r="E1467">
        <f t="shared" si="16"/>
        <v>0.29447852760736198</v>
      </c>
      <c r="F1467">
        <f t="shared" si="17"/>
        <v>2</v>
      </c>
      <c r="G1467" s="2">
        <f t="shared" si="18"/>
        <v>3</v>
      </c>
    </row>
    <row r="1468" spans="2:7">
      <c r="B1468">
        <v>3.93</v>
      </c>
      <c r="C1468">
        <f t="shared" si="15"/>
        <v>1.9650000000000001</v>
      </c>
      <c r="D1468">
        <v>0.41</v>
      </c>
      <c r="E1468">
        <f t="shared" si="16"/>
        <v>0.20865139949109412</v>
      </c>
      <c r="F1468">
        <f t="shared" si="17"/>
        <v>2</v>
      </c>
      <c r="G1468" s="2">
        <f t="shared" si="18"/>
        <v>2</v>
      </c>
    </row>
    <row r="1469" spans="2:7">
      <c r="B1469">
        <v>3.93</v>
      </c>
      <c r="C1469">
        <f t="shared" si="15"/>
        <v>1.9650000000000001</v>
      </c>
      <c r="D1469">
        <v>0.8</v>
      </c>
      <c r="E1469">
        <f t="shared" si="16"/>
        <v>0.40712468193384227</v>
      </c>
      <c r="F1469">
        <f t="shared" si="17"/>
        <v>2</v>
      </c>
      <c r="G1469" s="2">
        <f t="shared" si="18"/>
        <v>4</v>
      </c>
    </row>
    <row r="1470" spans="2:7">
      <c r="B1470">
        <v>3.5</v>
      </c>
      <c r="C1470">
        <f t="shared" si="15"/>
        <v>1.75</v>
      </c>
      <c r="D1470">
        <v>1.02</v>
      </c>
      <c r="E1470">
        <f t="shared" si="16"/>
        <v>0.58285714285714285</v>
      </c>
      <c r="F1470">
        <f t="shared" si="17"/>
        <v>3</v>
      </c>
      <c r="G1470" s="2">
        <f t="shared" si="18"/>
        <v>5</v>
      </c>
    </row>
    <row r="1471" spans="2:7">
      <c r="B1471">
        <v>3.5</v>
      </c>
      <c r="C1471">
        <f t="shared" si="15"/>
        <v>1.75</v>
      </c>
      <c r="D1471">
        <v>1.02</v>
      </c>
      <c r="E1471">
        <f t="shared" si="16"/>
        <v>0.58285714285714285</v>
      </c>
      <c r="F1471">
        <f t="shared" si="17"/>
        <v>3</v>
      </c>
      <c r="G1471" s="2">
        <f t="shared" si="18"/>
        <v>5</v>
      </c>
    </row>
    <row r="1472" spans="2:7">
      <c r="B1472">
        <v>3.64</v>
      </c>
      <c r="C1472">
        <f t="shared" si="15"/>
        <v>1.82</v>
      </c>
      <c r="D1472">
        <v>0.56999999999999995</v>
      </c>
      <c r="E1472">
        <f t="shared" si="16"/>
        <v>0.31318681318681313</v>
      </c>
      <c r="F1472">
        <f t="shared" si="17"/>
        <v>2</v>
      </c>
      <c r="G1472" s="2">
        <f t="shared" si="18"/>
        <v>3</v>
      </c>
    </row>
    <row r="1473" spans="2:7">
      <c r="B1473">
        <v>3.64</v>
      </c>
      <c r="C1473">
        <f t="shared" si="15"/>
        <v>1.82</v>
      </c>
      <c r="D1473">
        <v>0.97</v>
      </c>
      <c r="E1473">
        <f t="shared" si="16"/>
        <v>0.53296703296703296</v>
      </c>
      <c r="F1473">
        <f t="shared" si="17"/>
        <v>3</v>
      </c>
      <c r="G1473" s="2">
        <f t="shared" si="18"/>
        <v>4</v>
      </c>
    </row>
    <row r="1474" spans="2:7">
      <c r="B1474">
        <v>3.62</v>
      </c>
      <c r="C1474">
        <f t="shared" si="15"/>
        <v>1.81</v>
      </c>
      <c r="D1474">
        <v>0.54</v>
      </c>
      <c r="E1474">
        <f t="shared" si="16"/>
        <v>0.2983425414364641</v>
      </c>
      <c r="F1474">
        <f t="shared" si="17"/>
        <v>2</v>
      </c>
      <c r="G1474" s="2">
        <f t="shared" si="18"/>
        <v>3</v>
      </c>
    </row>
    <row r="1475" spans="2:7">
      <c r="B1475">
        <v>3.62</v>
      </c>
      <c r="C1475">
        <f t="shared" si="15"/>
        <v>1.81</v>
      </c>
      <c r="D1475">
        <v>0.42</v>
      </c>
      <c r="E1475">
        <f t="shared" si="16"/>
        <v>0.23204419889502761</v>
      </c>
      <c r="F1475">
        <f t="shared" si="17"/>
        <v>2</v>
      </c>
      <c r="G1475" s="2">
        <f t="shared" si="18"/>
        <v>3</v>
      </c>
    </row>
    <row r="1476" spans="2:7">
      <c r="B1476">
        <v>3.8</v>
      </c>
      <c r="C1476">
        <f t="shared" si="15"/>
        <v>1.9</v>
      </c>
      <c r="D1476">
        <v>0.66</v>
      </c>
      <c r="E1476">
        <f t="shared" si="16"/>
        <v>0.3473684210526316</v>
      </c>
      <c r="F1476">
        <f t="shared" si="17"/>
        <v>2</v>
      </c>
      <c r="G1476" s="2">
        <f t="shared" si="18"/>
        <v>3</v>
      </c>
    </row>
    <row r="1477" spans="2:7">
      <c r="B1477">
        <v>3.8</v>
      </c>
      <c r="C1477">
        <f t="shared" si="15"/>
        <v>1.9</v>
      </c>
      <c r="D1477">
        <v>1.33</v>
      </c>
      <c r="E1477">
        <f t="shared" si="16"/>
        <v>0.70000000000000007</v>
      </c>
      <c r="F1477">
        <f t="shared" si="17"/>
        <v>3</v>
      </c>
      <c r="G1477" s="2">
        <f t="shared" si="18"/>
        <v>5</v>
      </c>
    </row>
    <row r="1478" spans="2:7">
      <c r="B1478">
        <v>3.51</v>
      </c>
      <c r="C1478">
        <f t="shared" si="15"/>
        <v>1.7549999999999999</v>
      </c>
      <c r="D1478">
        <v>0.74</v>
      </c>
      <c r="E1478">
        <f t="shared" si="16"/>
        <v>0.42165242165242167</v>
      </c>
      <c r="F1478">
        <f t="shared" si="17"/>
        <v>2</v>
      </c>
      <c r="G1478" s="2">
        <f t="shared" si="18"/>
        <v>4</v>
      </c>
    </row>
    <row r="1479" spans="2:7">
      <c r="B1479">
        <v>3.51</v>
      </c>
      <c r="C1479">
        <f t="shared" si="15"/>
        <v>1.7549999999999999</v>
      </c>
      <c r="D1479">
        <v>0.56999999999999995</v>
      </c>
      <c r="E1479">
        <f t="shared" si="16"/>
        <v>0.3247863247863248</v>
      </c>
      <c r="F1479">
        <f t="shared" si="17"/>
        <v>2</v>
      </c>
      <c r="G1479" s="2">
        <f t="shared" si="18"/>
        <v>3</v>
      </c>
    </row>
    <row r="1480" spans="2:7">
      <c r="B1480">
        <v>3.75</v>
      </c>
      <c r="C1480">
        <f t="shared" si="15"/>
        <v>1.875</v>
      </c>
      <c r="D1480">
        <v>0.73</v>
      </c>
      <c r="E1480">
        <f t="shared" si="16"/>
        <v>0.38933333333333331</v>
      </c>
      <c r="F1480">
        <f t="shared" si="17"/>
        <v>2</v>
      </c>
      <c r="G1480" s="2">
        <f t="shared" si="18"/>
        <v>4</v>
      </c>
    </row>
    <row r="1481" spans="2:7">
      <c r="B1481">
        <v>3.75</v>
      </c>
      <c r="C1481">
        <f t="shared" si="15"/>
        <v>1.875</v>
      </c>
      <c r="D1481">
        <v>1.03</v>
      </c>
      <c r="E1481">
        <f t="shared" si="16"/>
        <v>0.54933333333333334</v>
      </c>
      <c r="F1481">
        <f t="shared" si="17"/>
        <v>3</v>
      </c>
      <c r="G1481" s="2">
        <f t="shared" si="18"/>
        <v>4</v>
      </c>
    </row>
    <row r="1482" spans="2:7">
      <c r="B1482">
        <v>3.2</v>
      </c>
      <c r="C1482">
        <f t="shared" si="15"/>
        <v>1.6</v>
      </c>
      <c r="D1482">
        <v>0.31</v>
      </c>
      <c r="E1482">
        <f t="shared" si="16"/>
        <v>0.19374999999999998</v>
      </c>
      <c r="F1482">
        <f t="shared" si="17"/>
        <v>2</v>
      </c>
      <c r="G1482" s="2">
        <f t="shared" si="18"/>
        <v>2</v>
      </c>
    </row>
    <row r="1483" spans="2:7">
      <c r="B1483">
        <v>3.2</v>
      </c>
      <c r="C1483">
        <f t="shared" si="15"/>
        <v>1.6</v>
      </c>
      <c r="D1483">
        <v>0.54</v>
      </c>
      <c r="E1483">
        <f t="shared" si="16"/>
        <v>0.33750000000000002</v>
      </c>
      <c r="F1483">
        <f t="shared" si="17"/>
        <v>2</v>
      </c>
      <c r="G1483" s="2">
        <f t="shared" si="18"/>
        <v>3</v>
      </c>
    </row>
    <row r="1484" spans="2:7">
      <c r="B1484">
        <v>3.88</v>
      </c>
      <c r="C1484">
        <f t="shared" si="15"/>
        <v>1.94</v>
      </c>
      <c r="D1484">
        <v>0.34</v>
      </c>
      <c r="E1484">
        <f t="shared" si="16"/>
        <v>0.1752577319587629</v>
      </c>
      <c r="F1484">
        <f t="shared" si="17"/>
        <v>1</v>
      </c>
      <c r="G1484" s="2">
        <f t="shared" si="18"/>
        <v>2</v>
      </c>
    </row>
    <row r="1485" spans="2:7">
      <c r="B1485">
        <v>3.88</v>
      </c>
      <c r="C1485">
        <f t="shared" si="15"/>
        <v>1.94</v>
      </c>
      <c r="D1485">
        <v>0.88</v>
      </c>
      <c r="E1485">
        <f t="shared" si="16"/>
        <v>0.45360824742268041</v>
      </c>
      <c r="F1485">
        <f t="shared" si="17"/>
        <v>3</v>
      </c>
      <c r="G1485" s="2">
        <f t="shared" si="18"/>
        <v>4</v>
      </c>
    </row>
    <row r="1486" spans="2:7">
      <c r="B1486">
        <v>3.32</v>
      </c>
      <c r="C1486">
        <f t="shared" si="15"/>
        <v>1.66</v>
      </c>
      <c r="D1486">
        <v>0.27</v>
      </c>
      <c r="E1486">
        <f t="shared" si="16"/>
        <v>0.16265060240963858</v>
      </c>
      <c r="F1486">
        <f t="shared" si="17"/>
        <v>1</v>
      </c>
      <c r="G1486" s="2">
        <f t="shared" si="18"/>
        <v>2</v>
      </c>
    </row>
    <row r="1487" spans="2:7">
      <c r="B1487">
        <v>3.32</v>
      </c>
      <c r="C1487">
        <f t="shared" si="15"/>
        <v>1.66</v>
      </c>
      <c r="D1487">
        <v>0.68</v>
      </c>
      <c r="E1487">
        <f t="shared" si="16"/>
        <v>0.40963855421686751</v>
      </c>
      <c r="F1487">
        <f t="shared" si="17"/>
        <v>2</v>
      </c>
      <c r="G1487" s="2">
        <f t="shared" si="18"/>
        <v>4</v>
      </c>
    </row>
    <row r="1488" spans="2:7">
      <c r="B1488">
        <v>3.23</v>
      </c>
      <c r="C1488">
        <f t="shared" si="15"/>
        <v>1.615</v>
      </c>
      <c r="D1488">
        <v>0.56999999999999995</v>
      </c>
      <c r="E1488">
        <f t="shared" si="16"/>
        <v>0.3529411764705882</v>
      </c>
      <c r="F1488">
        <f t="shared" si="17"/>
        <v>2</v>
      </c>
      <c r="G1488" s="2">
        <f t="shared" si="18"/>
        <v>3</v>
      </c>
    </row>
    <row r="1489" spans="2:7">
      <c r="B1489">
        <v>3.23</v>
      </c>
      <c r="C1489">
        <f t="shared" si="15"/>
        <v>1.615</v>
      </c>
      <c r="D1489">
        <v>0.82</v>
      </c>
      <c r="E1489">
        <f t="shared" si="16"/>
        <v>0.50773993808049533</v>
      </c>
      <c r="F1489">
        <f t="shared" si="17"/>
        <v>3</v>
      </c>
      <c r="G1489" s="2">
        <f t="shared" si="18"/>
        <v>4</v>
      </c>
    </row>
    <row r="1490" spans="2:7">
      <c r="B1490">
        <v>3.41</v>
      </c>
      <c r="C1490">
        <f t="shared" si="15"/>
        <v>1.7050000000000001</v>
      </c>
      <c r="D1490">
        <v>0.37</v>
      </c>
      <c r="E1490">
        <f t="shared" si="16"/>
        <v>0.21700879765395895</v>
      </c>
      <c r="F1490">
        <f t="shared" si="17"/>
        <v>2</v>
      </c>
      <c r="G1490" s="2">
        <f t="shared" si="18"/>
        <v>2</v>
      </c>
    </row>
    <row r="1491" spans="2:7">
      <c r="B1491">
        <v>3.41</v>
      </c>
      <c r="C1491">
        <f t="shared" si="15"/>
        <v>1.7050000000000001</v>
      </c>
      <c r="D1491">
        <v>1.21</v>
      </c>
      <c r="E1491">
        <f t="shared" si="16"/>
        <v>0.70967741935483863</v>
      </c>
      <c r="F1491">
        <f t="shared" si="17"/>
        <v>3</v>
      </c>
      <c r="G1491" s="2">
        <f t="shared" si="18"/>
        <v>5</v>
      </c>
    </row>
    <row r="1492" spans="2:7">
      <c r="B1492">
        <v>3.47</v>
      </c>
      <c r="C1492">
        <f t="shared" si="15"/>
        <v>1.7350000000000001</v>
      </c>
      <c r="D1492">
        <v>0.89</v>
      </c>
      <c r="E1492">
        <f t="shared" si="16"/>
        <v>0.51296829971181557</v>
      </c>
      <c r="F1492">
        <f t="shared" si="17"/>
        <v>3</v>
      </c>
      <c r="G1492" s="2">
        <f t="shared" si="18"/>
        <v>4</v>
      </c>
    </row>
    <row r="1493" spans="2:7">
      <c r="B1493">
        <v>3.47</v>
      </c>
      <c r="C1493">
        <f t="shared" si="15"/>
        <v>1.7350000000000001</v>
      </c>
      <c r="D1493">
        <v>0.94</v>
      </c>
      <c r="E1493">
        <f t="shared" si="16"/>
        <v>0.5417867435158501</v>
      </c>
      <c r="F1493">
        <f t="shared" si="17"/>
        <v>3</v>
      </c>
      <c r="G1493" s="2">
        <f t="shared" si="18"/>
        <v>4</v>
      </c>
    </row>
    <row r="1494" spans="2:7">
      <c r="B1494">
        <v>3.68</v>
      </c>
      <c r="C1494">
        <f t="shared" si="15"/>
        <v>1.84</v>
      </c>
      <c r="D1494">
        <v>0.42</v>
      </c>
      <c r="E1494">
        <f t="shared" si="16"/>
        <v>0.22826086956521738</v>
      </c>
      <c r="F1494">
        <f t="shared" si="17"/>
        <v>2</v>
      </c>
      <c r="G1494" s="2">
        <f t="shared" si="18"/>
        <v>3</v>
      </c>
    </row>
    <row r="1495" spans="2:7">
      <c r="B1495">
        <v>3.68</v>
      </c>
      <c r="C1495">
        <f t="shared" si="15"/>
        <v>1.84</v>
      </c>
      <c r="D1495">
        <v>0.78</v>
      </c>
      <c r="E1495">
        <f t="shared" si="16"/>
        <v>0.42391304347826086</v>
      </c>
      <c r="F1495">
        <f t="shared" si="17"/>
        <v>2</v>
      </c>
      <c r="G1495" s="2">
        <f t="shared" si="18"/>
        <v>4</v>
      </c>
    </row>
    <row r="1496" spans="2:7">
      <c r="B1496">
        <v>3.73</v>
      </c>
      <c r="C1496">
        <f t="shared" si="15"/>
        <v>1.865</v>
      </c>
      <c r="D1496">
        <v>0.72</v>
      </c>
      <c r="E1496">
        <f t="shared" si="16"/>
        <v>0.38605898123324395</v>
      </c>
      <c r="F1496">
        <f t="shared" si="17"/>
        <v>2</v>
      </c>
      <c r="G1496" s="2">
        <f t="shared" si="18"/>
        <v>4</v>
      </c>
    </row>
    <row r="1497" spans="2:7">
      <c r="B1497">
        <v>3.73</v>
      </c>
      <c r="C1497">
        <f t="shared" si="15"/>
        <v>1.865</v>
      </c>
      <c r="D1497">
        <v>0.37</v>
      </c>
      <c r="E1497">
        <f t="shared" si="16"/>
        <v>0.19839142091152814</v>
      </c>
      <c r="F1497">
        <f t="shared" si="17"/>
        <v>2</v>
      </c>
      <c r="G1497" s="2">
        <f t="shared" si="18"/>
        <v>2</v>
      </c>
    </row>
    <row r="1498" spans="2:7">
      <c r="B1498">
        <v>3.69</v>
      </c>
      <c r="C1498">
        <f t="shared" si="15"/>
        <v>1.845</v>
      </c>
      <c r="D1498">
        <v>0.35</v>
      </c>
      <c r="E1498">
        <f t="shared" si="16"/>
        <v>0.18970189701897017</v>
      </c>
      <c r="F1498">
        <f t="shared" si="17"/>
        <v>1</v>
      </c>
      <c r="G1498" s="2">
        <f t="shared" si="18"/>
        <v>2</v>
      </c>
    </row>
    <row r="1499" spans="2:7">
      <c r="B1499">
        <v>3.69</v>
      </c>
      <c r="C1499">
        <f t="shared" si="15"/>
        <v>1.845</v>
      </c>
      <c r="D1499">
        <v>0.81</v>
      </c>
      <c r="E1499">
        <f t="shared" si="16"/>
        <v>0.4390243902439025</v>
      </c>
      <c r="F1499">
        <f t="shared" si="17"/>
        <v>3</v>
      </c>
      <c r="G1499" s="2">
        <f t="shared" si="18"/>
        <v>4</v>
      </c>
    </row>
    <row r="1500" spans="2:7">
      <c r="B1500">
        <v>3.06</v>
      </c>
      <c r="C1500">
        <f t="shared" si="15"/>
        <v>1.53</v>
      </c>
      <c r="D1500">
        <v>0.69</v>
      </c>
      <c r="E1500">
        <f t="shared" si="16"/>
        <v>0.4509803921568627</v>
      </c>
      <c r="F1500">
        <f t="shared" si="17"/>
        <v>3</v>
      </c>
      <c r="G1500" s="2">
        <f t="shared" si="18"/>
        <v>4</v>
      </c>
    </row>
    <row r="1501" spans="2:7">
      <c r="B1501">
        <v>3.06</v>
      </c>
      <c r="C1501">
        <f t="shared" si="15"/>
        <v>1.53</v>
      </c>
      <c r="D1501">
        <v>0.35</v>
      </c>
      <c r="E1501">
        <f t="shared" si="16"/>
        <v>0.22875816993464052</v>
      </c>
      <c r="F1501">
        <f t="shared" si="17"/>
        <v>2</v>
      </c>
      <c r="G1501" s="2">
        <f t="shared" si="18"/>
        <v>3</v>
      </c>
    </row>
    <row r="1502" spans="2:7">
      <c r="B1502">
        <v>3.53</v>
      </c>
      <c r="C1502">
        <f t="shared" si="15"/>
        <v>1.7649999999999999</v>
      </c>
      <c r="D1502">
        <v>0.39</v>
      </c>
      <c r="E1502">
        <f t="shared" si="16"/>
        <v>0.22096317280453259</v>
      </c>
      <c r="F1502">
        <f t="shared" si="17"/>
        <v>2</v>
      </c>
      <c r="G1502" s="2">
        <f t="shared" si="18"/>
        <v>2</v>
      </c>
    </row>
    <row r="1503" spans="2:7">
      <c r="B1503">
        <v>3.53</v>
      </c>
      <c r="C1503">
        <f t="shared" si="15"/>
        <v>1.7649999999999999</v>
      </c>
      <c r="D1503">
        <v>0.67</v>
      </c>
      <c r="E1503">
        <f t="shared" si="16"/>
        <v>0.3796033994334278</v>
      </c>
      <c r="F1503">
        <f t="shared" si="17"/>
        <v>2</v>
      </c>
      <c r="G1503" s="2">
        <f t="shared" si="18"/>
        <v>4</v>
      </c>
    </row>
    <row r="1504" spans="2:7">
      <c r="B1504">
        <v>3.18</v>
      </c>
      <c r="C1504">
        <f t="shared" si="15"/>
        <v>1.59</v>
      </c>
      <c r="D1504">
        <v>0.93</v>
      </c>
      <c r="E1504">
        <f t="shared" si="16"/>
        <v>0.58490566037735847</v>
      </c>
      <c r="F1504">
        <f t="shared" si="17"/>
        <v>3</v>
      </c>
      <c r="G1504" s="2">
        <f t="shared" si="18"/>
        <v>5</v>
      </c>
    </row>
    <row r="1505" spans="2:7">
      <c r="B1505">
        <v>3.18</v>
      </c>
      <c r="C1505">
        <f t="shared" si="15"/>
        <v>1.59</v>
      </c>
      <c r="D1505">
        <v>0.6</v>
      </c>
      <c r="E1505">
        <f t="shared" si="16"/>
        <v>0.37735849056603771</v>
      </c>
      <c r="F1505">
        <f t="shared" si="17"/>
        <v>2</v>
      </c>
      <c r="G1505" s="2">
        <f t="shared" si="18"/>
        <v>4</v>
      </c>
    </row>
    <row r="1506" spans="2:7">
      <c r="B1506">
        <v>3.77</v>
      </c>
      <c r="C1506">
        <f t="shared" si="15"/>
        <v>1.885</v>
      </c>
      <c r="D1506">
        <v>0.72</v>
      </c>
      <c r="E1506">
        <f t="shared" si="16"/>
        <v>0.38196286472148538</v>
      </c>
      <c r="F1506">
        <f t="shared" si="17"/>
        <v>2</v>
      </c>
      <c r="G1506" s="2">
        <f t="shared" si="18"/>
        <v>4</v>
      </c>
    </row>
    <row r="1507" spans="2:7">
      <c r="B1507">
        <v>3.77</v>
      </c>
      <c r="C1507">
        <f t="shared" si="15"/>
        <v>1.885</v>
      </c>
      <c r="D1507">
        <v>0.7</v>
      </c>
      <c r="E1507">
        <f t="shared" si="16"/>
        <v>0.37135278514588854</v>
      </c>
      <c r="F1507">
        <f t="shared" si="17"/>
        <v>2</v>
      </c>
      <c r="G1507" s="2">
        <f t="shared" si="18"/>
        <v>4</v>
      </c>
    </row>
    <row r="1508" spans="2:7">
      <c r="B1508">
        <v>3.52</v>
      </c>
      <c r="C1508">
        <f t="shared" si="15"/>
        <v>1.76</v>
      </c>
      <c r="D1508">
        <v>1.02</v>
      </c>
      <c r="E1508">
        <f t="shared" si="16"/>
        <v>0.57954545454545459</v>
      </c>
      <c r="F1508">
        <f t="shared" si="17"/>
        <v>3</v>
      </c>
      <c r="G1508" s="2">
        <f t="shared" si="18"/>
        <v>5</v>
      </c>
    </row>
    <row r="1509" spans="2:7">
      <c r="B1509">
        <v>3.52</v>
      </c>
      <c r="C1509">
        <f t="shared" si="15"/>
        <v>1.76</v>
      </c>
      <c r="D1509">
        <v>0.35</v>
      </c>
      <c r="E1509">
        <f t="shared" si="16"/>
        <v>0.19886363636363635</v>
      </c>
      <c r="F1509">
        <f t="shared" si="17"/>
        <v>2</v>
      </c>
      <c r="G1509" s="2">
        <f t="shared" si="18"/>
        <v>2</v>
      </c>
    </row>
    <row r="1510" spans="2:7">
      <c r="B1510">
        <v>3.01</v>
      </c>
      <c r="C1510">
        <f t="shared" si="15"/>
        <v>1.5049999999999999</v>
      </c>
      <c r="D1510">
        <v>0.35</v>
      </c>
      <c r="E1510">
        <f t="shared" si="16"/>
        <v>0.23255813953488372</v>
      </c>
      <c r="F1510">
        <f t="shared" si="17"/>
        <v>2</v>
      </c>
      <c r="G1510" s="2">
        <f t="shared" si="18"/>
        <v>3</v>
      </c>
    </row>
    <row r="1511" spans="2:7">
      <c r="B1511">
        <v>3.01</v>
      </c>
      <c r="C1511">
        <f t="shared" si="15"/>
        <v>1.5049999999999999</v>
      </c>
      <c r="D1511">
        <v>0.84</v>
      </c>
      <c r="E1511">
        <f t="shared" si="16"/>
        <v>0.55813953488372092</v>
      </c>
      <c r="F1511">
        <f t="shared" si="17"/>
        <v>3</v>
      </c>
      <c r="G1511" s="2">
        <f t="shared" si="18"/>
        <v>5</v>
      </c>
    </row>
    <row r="1512" spans="2:7">
      <c r="B1512">
        <v>3.05</v>
      </c>
      <c r="C1512">
        <f t="shared" si="15"/>
        <v>1.5249999999999999</v>
      </c>
      <c r="D1512">
        <v>0.92</v>
      </c>
      <c r="E1512">
        <f t="shared" si="16"/>
        <v>0.60327868852459021</v>
      </c>
      <c r="F1512">
        <f t="shared" si="17"/>
        <v>3</v>
      </c>
      <c r="G1512" s="2">
        <f t="shared" si="18"/>
        <v>5</v>
      </c>
    </row>
    <row r="1513" spans="2:7">
      <c r="B1513">
        <v>3.05</v>
      </c>
      <c r="C1513">
        <f t="shared" si="15"/>
        <v>1.5249999999999999</v>
      </c>
      <c r="D1513">
        <v>0.24</v>
      </c>
      <c r="E1513">
        <f t="shared" si="16"/>
        <v>0.15737704918032788</v>
      </c>
      <c r="F1513">
        <f t="shared" si="17"/>
        <v>1</v>
      </c>
      <c r="G1513" s="2">
        <f t="shared" si="18"/>
        <v>2</v>
      </c>
    </row>
    <row r="1514" spans="2:7">
      <c r="B1514">
        <v>3.16</v>
      </c>
      <c r="C1514">
        <f t="shared" si="15"/>
        <v>1.58</v>
      </c>
      <c r="D1514">
        <v>0.4</v>
      </c>
      <c r="E1514">
        <f t="shared" si="16"/>
        <v>0.25316455696202533</v>
      </c>
      <c r="F1514">
        <f t="shared" si="17"/>
        <v>2</v>
      </c>
      <c r="G1514" s="2">
        <f t="shared" si="18"/>
        <v>3</v>
      </c>
    </row>
    <row r="1515" spans="2:7">
      <c r="B1515">
        <v>3.16</v>
      </c>
      <c r="C1515">
        <f t="shared" si="15"/>
        <v>1.58</v>
      </c>
      <c r="D1515">
        <v>0.65</v>
      </c>
      <c r="E1515">
        <f t="shared" si="16"/>
        <v>0.41139240506329111</v>
      </c>
      <c r="F1515">
        <f t="shared" si="17"/>
        <v>2</v>
      </c>
      <c r="G1515" s="2">
        <f t="shared" si="18"/>
        <v>4</v>
      </c>
    </row>
    <row r="1516" spans="2:7">
      <c r="B1516">
        <v>3.27</v>
      </c>
      <c r="C1516">
        <f t="shared" si="15"/>
        <v>1.635</v>
      </c>
      <c r="D1516">
        <v>0.55000000000000004</v>
      </c>
      <c r="E1516">
        <f t="shared" si="16"/>
        <v>0.3363914373088685</v>
      </c>
      <c r="F1516">
        <f t="shared" si="17"/>
        <v>2</v>
      </c>
      <c r="G1516" s="2">
        <f t="shared" si="18"/>
        <v>3</v>
      </c>
    </row>
    <row r="1517" spans="2:7">
      <c r="B1517">
        <v>3.27</v>
      </c>
      <c r="C1517">
        <f t="shared" si="15"/>
        <v>1.635</v>
      </c>
      <c r="D1517">
        <v>0.42</v>
      </c>
      <c r="E1517">
        <f t="shared" si="16"/>
        <v>0.25688073394495414</v>
      </c>
      <c r="F1517">
        <f t="shared" si="17"/>
        <v>2</v>
      </c>
      <c r="G1517" s="2">
        <f t="shared" si="18"/>
        <v>3</v>
      </c>
    </row>
    <row r="1518" spans="2:7">
      <c r="B1518">
        <v>3.55</v>
      </c>
      <c r="C1518">
        <f t="shared" si="15"/>
        <v>1.7749999999999999</v>
      </c>
      <c r="D1518">
        <v>0.31</v>
      </c>
      <c r="E1518">
        <f t="shared" si="16"/>
        <v>0.17464788732394368</v>
      </c>
      <c r="F1518">
        <f t="shared" si="17"/>
        <v>1</v>
      </c>
      <c r="G1518" s="2">
        <f t="shared" si="18"/>
        <v>2</v>
      </c>
    </row>
    <row r="1519" spans="2:7">
      <c r="B1519">
        <v>3.55</v>
      </c>
      <c r="C1519">
        <f t="shared" si="15"/>
        <v>1.7749999999999999</v>
      </c>
      <c r="D1519">
        <v>1.07</v>
      </c>
      <c r="E1519">
        <f t="shared" si="16"/>
        <v>0.60281690140845079</v>
      </c>
      <c r="F1519">
        <f t="shared" si="17"/>
        <v>3</v>
      </c>
      <c r="G1519" s="2">
        <f t="shared" si="18"/>
        <v>5</v>
      </c>
    </row>
    <row r="1520" spans="2:7">
      <c r="B1520">
        <v>3.31</v>
      </c>
      <c r="C1520">
        <f t="shared" si="15"/>
        <v>1.655</v>
      </c>
      <c r="D1520">
        <v>0.22</v>
      </c>
      <c r="E1520">
        <f t="shared" si="16"/>
        <v>0.13293051359516617</v>
      </c>
      <c r="F1520">
        <f t="shared" si="17"/>
        <v>1</v>
      </c>
      <c r="G1520" s="2">
        <f t="shared" si="18"/>
        <v>2</v>
      </c>
    </row>
    <row r="1521" spans="1:7">
      <c r="B1521">
        <v>3.31</v>
      </c>
      <c r="C1521">
        <f t="shared" si="15"/>
        <v>1.655</v>
      </c>
      <c r="D1521">
        <v>0.56999999999999995</v>
      </c>
      <c r="E1521">
        <f t="shared" si="16"/>
        <v>0.34441087613293048</v>
      </c>
      <c r="F1521">
        <f t="shared" si="17"/>
        <v>2</v>
      </c>
      <c r="G1521" s="2">
        <f t="shared" si="18"/>
        <v>3</v>
      </c>
    </row>
    <row r="1522" spans="1:7">
      <c r="B1522">
        <v>3.64</v>
      </c>
      <c r="C1522">
        <f t="shared" si="15"/>
        <v>1.82</v>
      </c>
      <c r="D1522">
        <v>0.22</v>
      </c>
      <c r="E1522">
        <f t="shared" si="16"/>
        <v>0.12087912087912088</v>
      </c>
      <c r="F1522">
        <f t="shared" si="17"/>
        <v>1</v>
      </c>
      <c r="G1522" s="2">
        <f t="shared" si="18"/>
        <v>2</v>
      </c>
    </row>
    <row r="1523" spans="1:7">
      <c r="B1523">
        <v>3.64</v>
      </c>
      <c r="C1523">
        <f t="shared" si="15"/>
        <v>1.82</v>
      </c>
      <c r="D1523">
        <v>0.5</v>
      </c>
      <c r="E1523">
        <f t="shared" si="16"/>
        <v>0.27472527472527469</v>
      </c>
      <c r="F1523">
        <f t="shared" si="17"/>
        <v>2</v>
      </c>
      <c r="G1523" s="2">
        <f t="shared" si="18"/>
        <v>3</v>
      </c>
    </row>
    <row r="1524" spans="1:7">
      <c r="B1524">
        <v>3.91</v>
      </c>
      <c r="C1524">
        <f t="shared" si="15"/>
        <v>1.9550000000000001</v>
      </c>
      <c r="D1524">
        <v>0.3</v>
      </c>
      <c r="E1524">
        <f t="shared" si="16"/>
        <v>0.15345268542199486</v>
      </c>
      <c r="F1524">
        <f t="shared" si="17"/>
        <v>1</v>
      </c>
      <c r="G1524" s="2">
        <f t="shared" si="18"/>
        <v>2</v>
      </c>
    </row>
    <row r="1525" spans="1:7">
      <c r="B1525">
        <v>3.91</v>
      </c>
      <c r="C1525">
        <f t="shared" si="15"/>
        <v>1.9550000000000001</v>
      </c>
      <c r="D1525">
        <v>0.94</v>
      </c>
      <c r="E1525">
        <f t="shared" si="16"/>
        <v>0.48081841432225059</v>
      </c>
      <c r="F1525">
        <f t="shared" si="17"/>
        <v>3</v>
      </c>
      <c r="G1525" s="2">
        <f t="shared" si="18"/>
        <v>4</v>
      </c>
    </row>
    <row r="1526" spans="1:7">
      <c r="A1526" t="s">
        <v>37</v>
      </c>
      <c r="B1526" s="6">
        <v>3.9</v>
      </c>
      <c r="C1526" s="6">
        <v>1.95</v>
      </c>
      <c r="D1526" s="6">
        <v>0.73</v>
      </c>
      <c r="E1526" s="6">
        <v>0.37435897400000001</v>
      </c>
      <c r="F1526" s="6">
        <v>2</v>
      </c>
      <c r="G1526" s="7">
        <v>4</v>
      </c>
    </row>
    <row r="1527" spans="1:7">
      <c r="B1527" s="6">
        <v>3.9</v>
      </c>
      <c r="C1527" s="6">
        <v>1.95</v>
      </c>
      <c r="D1527" s="6">
        <v>1.38</v>
      </c>
      <c r="E1527" s="6">
        <v>0.70769230800000005</v>
      </c>
      <c r="F1527" s="6">
        <v>3</v>
      </c>
      <c r="G1527" s="7">
        <v>5</v>
      </c>
    </row>
    <row r="1528" spans="1:7">
      <c r="B1528" s="6">
        <v>3.55</v>
      </c>
      <c r="C1528" s="6">
        <v>1.7749999999999999</v>
      </c>
      <c r="D1528" s="6">
        <v>0.78</v>
      </c>
      <c r="E1528" s="6">
        <v>0.43943662</v>
      </c>
      <c r="F1528" s="6">
        <v>3</v>
      </c>
      <c r="G1528" s="7">
        <v>4</v>
      </c>
    </row>
    <row r="1529" spans="1:7">
      <c r="B1529" s="6">
        <v>3.55</v>
      </c>
      <c r="C1529" s="6">
        <v>1.7749999999999999</v>
      </c>
      <c r="D1529" s="6">
        <v>0.84</v>
      </c>
      <c r="E1529" s="6">
        <v>0.47323943699999999</v>
      </c>
      <c r="F1529" s="6">
        <v>3</v>
      </c>
      <c r="G1529" s="7">
        <v>4</v>
      </c>
    </row>
    <row r="1530" spans="1:7">
      <c r="B1530" s="6">
        <v>4.16</v>
      </c>
      <c r="C1530" s="6">
        <v>2.08</v>
      </c>
      <c r="D1530" s="6">
        <v>0.36</v>
      </c>
      <c r="E1530" s="6">
        <v>0.17307692299999999</v>
      </c>
      <c r="F1530" s="6">
        <v>1</v>
      </c>
      <c r="G1530" s="7">
        <v>2</v>
      </c>
    </row>
    <row r="1531" spans="1:7">
      <c r="B1531" s="6">
        <v>4.16</v>
      </c>
      <c r="C1531" s="6">
        <v>2.08</v>
      </c>
      <c r="D1531" s="6">
        <v>1.25</v>
      </c>
      <c r="E1531" s="6">
        <v>0.60096153799999996</v>
      </c>
      <c r="F1531" s="6">
        <v>3</v>
      </c>
      <c r="G1531" s="7">
        <v>5</v>
      </c>
    </row>
    <row r="1532" spans="1:7">
      <c r="B1532" s="6">
        <v>3.65</v>
      </c>
      <c r="C1532" s="6">
        <v>1.825</v>
      </c>
      <c r="D1532" s="6">
        <v>0.46</v>
      </c>
      <c r="E1532" s="6">
        <v>0.252054795</v>
      </c>
      <c r="F1532" s="6">
        <v>2</v>
      </c>
      <c r="G1532" s="7">
        <v>3</v>
      </c>
    </row>
    <row r="1533" spans="1:7">
      <c r="B1533" s="6">
        <v>3.65</v>
      </c>
      <c r="C1533" s="6">
        <v>1.825</v>
      </c>
      <c r="D1533" s="6">
        <v>0.92</v>
      </c>
      <c r="E1533" s="6">
        <v>0.50410958900000002</v>
      </c>
      <c r="F1533" s="6">
        <v>3</v>
      </c>
      <c r="G1533" s="7">
        <v>4</v>
      </c>
    </row>
    <row r="1534" spans="1:7">
      <c r="B1534" s="6">
        <v>4.42</v>
      </c>
      <c r="C1534" s="6">
        <v>2.21</v>
      </c>
      <c r="D1534" s="6">
        <v>1.1200000000000001</v>
      </c>
      <c r="E1534" s="6">
        <v>0.50678732999999998</v>
      </c>
      <c r="F1534" s="6">
        <v>3</v>
      </c>
      <c r="G1534" s="7">
        <v>4</v>
      </c>
    </row>
    <row r="1535" spans="1:7">
      <c r="B1535" s="6">
        <v>4.42</v>
      </c>
      <c r="C1535" s="6">
        <v>2.21</v>
      </c>
      <c r="D1535" s="6">
        <v>1.26</v>
      </c>
      <c r="E1535" s="6">
        <v>0.57013574700000003</v>
      </c>
      <c r="F1535" s="6">
        <v>3</v>
      </c>
      <c r="G1535" s="7">
        <v>5</v>
      </c>
    </row>
    <row r="1536" spans="1:7">
      <c r="B1536" s="6">
        <v>3.74</v>
      </c>
      <c r="C1536" s="6">
        <v>1.87</v>
      </c>
      <c r="D1536" s="6">
        <v>0.94</v>
      </c>
      <c r="E1536" s="6">
        <v>0.50267379700000003</v>
      </c>
      <c r="F1536" s="6">
        <v>3</v>
      </c>
      <c r="G1536" s="7">
        <v>4</v>
      </c>
    </row>
    <row r="1537" spans="2:7">
      <c r="B1537" s="6">
        <v>3.74</v>
      </c>
      <c r="C1537" s="6">
        <v>1.87</v>
      </c>
      <c r="D1537" s="6">
        <v>0.94</v>
      </c>
      <c r="E1537" s="6">
        <v>0.50267379700000003</v>
      </c>
      <c r="F1537" s="6">
        <v>3</v>
      </c>
      <c r="G1537" s="7">
        <v>4</v>
      </c>
    </row>
    <row r="1538" spans="2:7">
      <c r="B1538" s="6">
        <v>4.18</v>
      </c>
      <c r="C1538" s="6">
        <v>2.09</v>
      </c>
      <c r="D1538" s="6">
        <v>1.1299999999999999</v>
      </c>
      <c r="E1538" s="6">
        <v>0.54066985599999995</v>
      </c>
      <c r="F1538" s="6">
        <v>3</v>
      </c>
      <c r="G1538" s="7">
        <v>4</v>
      </c>
    </row>
    <row r="1539" spans="2:7">
      <c r="B1539" s="6">
        <v>4.18</v>
      </c>
      <c r="C1539" s="6">
        <v>2.09</v>
      </c>
      <c r="D1539" s="6">
        <v>0.73</v>
      </c>
      <c r="E1539" s="6">
        <v>0.34928229700000002</v>
      </c>
      <c r="F1539" s="6">
        <v>2</v>
      </c>
      <c r="G1539" s="7">
        <v>3</v>
      </c>
    </row>
    <row r="1540" spans="2:7">
      <c r="B1540" s="6">
        <v>3.71</v>
      </c>
      <c r="C1540" s="6">
        <v>1.855</v>
      </c>
      <c r="D1540" s="6">
        <v>0.54</v>
      </c>
      <c r="E1540" s="6">
        <v>0.29110512100000002</v>
      </c>
      <c r="F1540" s="6">
        <v>2</v>
      </c>
      <c r="G1540" s="7">
        <v>3</v>
      </c>
    </row>
    <row r="1541" spans="2:7">
      <c r="B1541" s="6">
        <v>3.71</v>
      </c>
      <c r="C1541" s="6">
        <v>1.855</v>
      </c>
      <c r="D1541" s="6">
        <v>0.49</v>
      </c>
      <c r="E1541" s="6">
        <v>0.26415094300000003</v>
      </c>
      <c r="F1541" s="6">
        <v>2</v>
      </c>
      <c r="G1541" s="7">
        <v>3</v>
      </c>
    </row>
    <row r="1542" spans="2:7">
      <c r="B1542" s="6">
        <v>3.76</v>
      </c>
      <c r="C1542" s="6">
        <v>1.88</v>
      </c>
      <c r="D1542" s="6">
        <v>0.81</v>
      </c>
      <c r="E1542" s="6">
        <v>0.43085106400000001</v>
      </c>
      <c r="F1542" s="6">
        <v>3</v>
      </c>
      <c r="G1542" s="7">
        <v>4</v>
      </c>
    </row>
    <row r="1543" spans="2:7">
      <c r="B1543" s="6">
        <v>3.76</v>
      </c>
      <c r="C1543" s="6">
        <v>1.88</v>
      </c>
      <c r="D1543" s="6">
        <v>0.54</v>
      </c>
      <c r="E1543" s="6">
        <v>0.28723404299999999</v>
      </c>
      <c r="F1543" s="6">
        <v>2</v>
      </c>
      <c r="G1543" s="7">
        <v>3</v>
      </c>
    </row>
    <row r="1544" spans="2:7">
      <c r="B1544" s="6">
        <v>3.66</v>
      </c>
      <c r="C1544" s="6">
        <v>1.83</v>
      </c>
      <c r="D1544" s="6">
        <v>0.49</v>
      </c>
      <c r="E1544" s="6">
        <v>0.26775956299999998</v>
      </c>
      <c r="F1544" s="6">
        <v>2</v>
      </c>
      <c r="G1544" s="7">
        <v>3</v>
      </c>
    </row>
    <row r="1545" spans="2:7">
      <c r="B1545" s="6">
        <v>3.66</v>
      </c>
      <c r="C1545" s="6">
        <v>1.83</v>
      </c>
      <c r="D1545" s="6">
        <v>0.67</v>
      </c>
      <c r="E1545" s="6">
        <v>0.36612021900000002</v>
      </c>
      <c r="F1545" s="6">
        <v>2</v>
      </c>
      <c r="G1545" s="7">
        <v>3</v>
      </c>
    </row>
    <row r="1546" spans="2:7">
      <c r="B1546" s="6">
        <v>3.97</v>
      </c>
      <c r="C1546" s="6">
        <v>1.9850000000000001</v>
      </c>
      <c r="D1546" s="6">
        <v>1.1499999999999999</v>
      </c>
      <c r="E1546" s="6">
        <v>0.57934508799999995</v>
      </c>
      <c r="F1546" s="6">
        <v>3</v>
      </c>
      <c r="G1546" s="7">
        <v>5</v>
      </c>
    </row>
    <row r="1547" spans="2:7">
      <c r="B1547" s="6">
        <v>3.97</v>
      </c>
      <c r="C1547" s="6">
        <v>1.9850000000000001</v>
      </c>
      <c r="D1547" s="6">
        <v>1.1299999999999999</v>
      </c>
      <c r="E1547" s="6">
        <v>0.56926952099999995</v>
      </c>
      <c r="F1547" s="6">
        <v>3</v>
      </c>
      <c r="G1547" s="7">
        <v>5</v>
      </c>
    </row>
    <row r="1548" spans="2:7">
      <c r="B1548" s="6">
        <v>3.78</v>
      </c>
      <c r="C1548" s="6">
        <v>1.89</v>
      </c>
      <c r="D1548" s="6">
        <v>0.94</v>
      </c>
      <c r="E1548" s="6">
        <v>0.49735449700000001</v>
      </c>
      <c r="F1548" s="6">
        <v>3</v>
      </c>
      <c r="G1548" s="7">
        <v>4</v>
      </c>
    </row>
    <row r="1549" spans="2:7">
      <c r="B1549" s="6">
        <v>3.78</v>
      </c>
      <c r="C1549" s="6">
        <v>1.89</v>
      </c>
      <c r="D1549" s="6">
        <v>0.56999999999999995</v>
      </c>
      <c r="E1549" s="6">
        <v>0.301587302</v>
      </c>
      <c r="F1549" s="6">
        <v>2</v>
      </c>
      <c r="G1549" s="7">
        <v>3</v>
      </c>
    </row>
    <row r="1550" spans="2:7">
      <c r="B1550" s="6">
        <v>3.43</v>
      </c>
      <c r="C1550" s="6">
        <v>1.7150000000000001</v>
      </c>
      <c r="D1550" s="6">
        <v>0.44</v>
      </c>
      <c r="E1550" s="6">
        <v>0.25655976699999999</v>
      </c>
      <c r="F1550" s="6">
        <v>2</v>
      </c>
      <c r="G1550" s="7">
        <v>3</v>
      </c>
    </row>
    <row r="1551" spans="2:7">
      <c r="B1551" s="6">
        <v>3.43</v>
      </c>
      <c r="C1551" s="6">
        <v>1.7150000000000001</v>
      </c>
      <c r="D1551" s="6">
        <v>1.08</v>
      </c>
      <c r="E1551" s="6">
        <v>0.62973760899999998</v>
      </c>
      <c r="F1551" s="6">
        <v>3</v>
      </c>
      <c r="G1551" s="7">
        <v>5</v>
      </c>
    </row>
    <row r="1552" spans="2:7">
      <c r="B1552" s="6">
        <v>3.55</v>
      </c>
      <c r="C1552" s="6">
        <v>1.7749999999999999</v>
      </c>
      <c r="D1552" s="6">
        <v>0.43</v>
      </c>
      <c r="E1552" s="6">
        <v>0.242253521</v>
      </c>
      <c r="F1552" s="6">
        <v>2</v>
      </c>
      <c r="G1552" s="7">
        <v>3</v>
      </c>
    </row>
    <row r="1553" spans="2:7">
      <c r="B1553" s="6">
        <v>3.55</v>
      </c>
      <c r="C1553" s="6">
        <v>1.7749999999999999</v>
      </c>
      <c r="D1553" s="6">
        <v>0.31</v>
      </c>
      <c r="E1553" s="6">
        <v>0.174647887</v>
      </c>
      <c r="F1553" s="6">
        <v>1</v>
      </c>
      <c r="G1553" s="7">
        <v>2</v>
      </c>
    </row>
    <row r="1554" spans="2:7">
      <c r="B1554" s="6">
        <v>3.61</v>
      </c>
      <c r="C1554" s="6">
        <v>1.8049999999999999</v>
      </c>
      <c r="D1554" s="6">
        <v>0.4</v>
      </c>
      <c r="E1554" s="6">
        <v>0.22160664799999999</v>
      </c>
      <c r="F1554" s="6">
        <v>2</v>
      </c>
      <c r="G1554" s="7">
        <v>2</v>
      </c>
    </row>
    <row r="1555" spans="2:7">
      <c r="B1555" s="6">
        <v>3.61</v>
      </c>
      <c r="C1555" s="6">
        <v>1.8049999999999999</v>
      </c>
      <c r="D1555" s="6">
        <v>0.61</v>
      </c>
      <c r="E1555" s="6">
        <v>0.33795013899999998</v>
      </c>
      <c r="F1555" s="6">
        <v>2</v>
      </c>
      <c r="G1555" s="7">
        <v>3</v>
      </c>
    </row>
    <row r="1556" spans="2:7">
      <c r="B1556" s="6">
        <v>3.7</v>
      </c>
      <c r="C1556" s="6">
        <v>1.85</v>
      </c>
      <c r="D1556" s="6">
        <v>0.27</v>
      </c>
      <c r="E1556" s="6">
        <v>0.14594594599999999</v>
      </c>
      <c r="F1556" s="6">
        <v>1</v>
      </c>
      <c r="G1556" s="7">
        <v>2</v>
      </c>
    </row>
    <row r="1557" spans="2:7">
      <c r="B1557" s="6">
        <v>3.7</v>
      </c>
      <c r="C1557" s="6">
        <v>1.85</v>
      </c>
      <c r="D1557" s="6">
        <v>0.6</v>
      </c>
      <c r="E1557" s="6">
        <v>0.324324324</v>
      </c>
      <c r="F1557" s="6">
        <v>2</v>
      </c>
      <c r="G1557" s="7">
        <v>3</v>
      </c>
    </row>
    <row r="1558" spans="2:7">
      <c r="B1558" s="6">
        <v>4.1399999999999997</v>
      </c>
      <c r="C1558" s="6">
        <v>2.0699999999999998</v>
      </c>
      <c r="D1558" s="6">
        <v>0.52</v>
      </c>
      <c r="E1558" s="6">
        <v>0.25120772899999999</v>
      </c>
      <c r="F1558" s="6">
        <v>2</v>
      </c>
      <c r="G1558" s="7">
        <v>3</v>
      </c>
    </row>
    <row r="1559" spans="2:7">
      <c r="B1559" s="6">
        <v>4.1399999999999997</v>
      </c>
      <c r="C1559" s="6">
        <v>2.0699999999999998</v>
      </c>
      <c r="D1559" s="6">
        <v>0.6</v>
      </c>
      <c r="E1559" s="6">
        <v>0.28985507199999999</v>
      </c>
      <c r="F1559" s="6">
        <v>2</v>
      </c>
      <c r="G1559" s="7">
        <v>3</v>
      </c>
    </row>
    <row r="1560" spans="2:7">
      <c r="B1560" s="6">
        <v>3.99</v>
      </c>
      <c r="C1560" s="6">
        <v>1.9950000000000001</v>
      </c>
      <c r="D1560" s="6">
        <v>1.06</v>
      </c>
      <c r="E1560" s="6">
        <v>0.53132832100000005</v>
      </c>
      <c r="F1560" s="6">
        <v>3</v>
      </c>
      <c r="G1560" s="7">
        <v>4</v>
      </c>
    </row>
    <row r="1561" spans="2:7">
      <c r="B1561" s="6">
        <v>3.99</v>
      </c>
      <c r="C1561" s="6">
        <v>1.9950000000000001</v>
      </c>
      <c r="D1561" s="6">
        <v>0.7</v>
      </c>
      <c r="E1561" s="6">
        <v>0.35087719299999998</v>
      </c>
      <c r="F1561" s="6">
        <v>2</v>
      </c>
      <c r="G1561" s="7">
        <v>3</v>
      </c>
    </row>
    <row r="1562" spans="2:7">
      <c r="B1562" s="6">
        <v>3.7</v>
      </c>
      <c r="C1562" s="6">
        <v>1.85</v>
      </c>
      <c r="D1562" s="6">
        <v>0.64</v>
      </c>
      <c r="E1562" s="6">
        <v>0.345945946</v>
      </c>
      <c r="F1562" s="6">
        <v>2</v>
      </c>
      <c r="G1562" s="7">
        <v>3</v>
      </c>
    </row>
    <row r="1563" spans="2:7">
      <c r="B1563" s="6">
        <v>3.7</v>
      </c>
      <c r="C1563" s="6">
        <v>1.85</v>
      </c>
      <c r="D1563" s="6">
        <v>0.6</v>
      </c>
      <c r="E1563" s="6">
        <v>0.324324324</v>
      </c>
      <c r="F1563" s="6">
        <v>2</v>
      </c>
      <c r="G1563" s="7">
        <v>3</v>
      </c>
    </row>
    <row r="1564" spans="2:7">
      <c r="B1564" s="6">
        <v>3.58</v>
      </c>
      <c r="C1564" s="6">
        <v>1.79</v>
      </c>
      <c r="D1564" s="6">
        <v>0.73</v>
      </c>
      <c r="E1564" s="6">
        <v>0.40782122900000001</v>
      </c>
      <c r="F1564" s="6">
        <v>2</v>
      </c>
      <c r="G1564" s="7">
        <v>4</v>
      </c>
    </row>
    <row r="1565" spans="2:7">
      <c r="B1565" s="6">
        <v>3.58</v>
      </c>
      <c r="C1565" s="6">
        <v>1.79</v>
      </c>
      <c r="D1565" s="6">
        <v>0.61</v>
      </c>
      <c r="E1565" s="6">
        <v>0.34078212299999999</v>
      </c>
      <c r="F1565" s="6">
        <v>2</v>
      </c>
      <c r="G1565" s="7">
        <v>3</v>
      </c>
    </row>
    <row r="1566" spans="2:7">
      <c r="B1566" s="6">
        <v>3.86</v>
      </c>
      <c r="C1566" s="6">
        <v>1.93</v>
      </c>
      <c r="D1566" s="6">
        <v>0.54</v>
      </c>
      <c r="E1566" s="6">
        <v>0.27979274599999998</v>
      </c>
      <c r="F1566" s="6">
        <v>2</v>
      </c>
      <c r="G1566" s="7">
        <v>3</v>
      </c>
    </row>
    <row r="1567" spans="2:7">
      <c r="B1567" s="6">
        <v>3.86</v>
      </c>
      <c r="C1567" s="6">
        <v>1.93</v>
      </c>
      <c r="D1567" s="6">
        <v>0.72</v>
      </c>
      <c r="E1567" s="6">
        <v>0.373056995</v>
      </c>
      <c r="F1567" s="6">
        <v>2</v>
      </c>
      <c r="G1567" s="7">
        <v>4</v>
      </c>
    </row>
    <row r="1568" spans="2:7">
      <c r="B1568" s="6">
        <v>3.88</v>
      </c>
      <c r="C1568" s="6">
        <v>1.94</v>
      </c>
      <c r="D1568" s="6">
        <v>0.6</v>
      </c>
      <c r="E1568" s="6">
        <v>0.30927835100000001</v>
      </c>
      <c r="F1568" s="6">
        <v>2</v>
      </c>
      <c r="G1568" s="7">
        <v>3</v>
      </c>
    </row>
    <row r="1569" spans="2:7">
      <c r="B1569" s="6">
        <v>3.88</v>
      </c>
      <c r="C1569" s="6">
        <v>1.94</v>
      </c>
      <c r="D1569" s="6">
        <v>0.85</v>
      </c>
      <c r="E1569" s="6">
        <v>0.43814433000000003</v>
      </c>
      <c r="F1569" s="6">
        <v>3</v>
      </c>
      <c r="G1569" s="7">
        <v>4</v>
      </c>
    </row>
    <row r="1570" spans="2:7">
      <c r="B1570" s="6">
        <v>3.61</v>
      </c>
      <c r="C1570" s="6">
        <v>1.8049999999999999</v>
      </c>
      <c r="D1570" s="6">
        <v>1.1499999999999999</v>
      </c>
      <c r="E1570" s="6">
        <v>0.63711911399999999</v>
      </c>
      <c r="F1570" s="6">
        <v>3</v>
      </c>
      <c r="G1570" s="7">
        <v>5</v>
      </c>
    </row>
    <row r="1571" spans="2:7">
      <c r="B1571" s="6">
        <v>3.61</v>
      </c>
      <c r="C1571" s="6">
        <v>1.8049999999999999</v>
      </c>
      <c r="D1571" s="6">
        <v>0.73</v>
      </c>
      <c r="E1571" s="6">
        <v>0.40443213300000003</v>
      </c>
      <c r="F1571" s="6">
        <v>2</v>
      </c>
      <c r="G1571" s="7">
        <v>4</v>
      </c>
    </row>
    <row r="1572" spans="2:7">
      <c r="B1572" s="6">
        <v>4.21</v>
      </c>
      <c r="C1572" s="6">
        <v>2.105</v>
      </c>
      <c r="D1572" s="6">
        <v>0.43</v>
      </c>
      <c r="E1572" s="6">
        <v>0.20427553400000001</v>
      </c>
      <c r="F1572" s="6">
        <v>2</v>
      </c>
      <c r="G1572" s="7">
        <v>2</v>
      </c>
    </row>
    <row r="1573" spans="2:7">
      <c r="B1573" s="6">
        <v>4.21</v>
      </c>
      <c r="C1573" s="6">
        <v>2.105</v>
      </c>
      <c r="D1573" s="6">
        <v>0.72</v>
      </c>
      <c r="E1573" s="6">
        <v>0.34204275499999998</v>
      </c>
      <c r="F1573" s="6">
        <v>2</v>
      </c>
      <c r="G1573" s="7">
        <v>3</v>
      </c>
    </row>
    <row r="1574" spans="2:7">
      <c r="B1574" s="6">
        <v>4.2699999999999996</v>
      </c>
      <c r="C1574" s="6">
        <v>2.1349999999999998</v>
      </c>
      <c r="D1574" s="6">
        <v>0.73</v>
      </c>
      <c r="E1574" s="6">
        <v>0.341920375</v>
      </c>
      <c r="F1574" s="6">
        <v>2</v>
      </c>
      <c r="G1574" s="7">
        <v>3</v>
      </c>
    </row>
    <row r="1575" spans="2:7">
      <c r="B1575" s="6">
        <v>4.2699999999999996</v>
      </c>
      <c r="C1575" s="6">
        <v>2.1349999999999998</v>
      </c>
      <c r="D1575" s="6">
        <v>0.78</v>
      </c>
      <c r="E1575" s="6">
        <v>0.365339578</v>
      </c>
      <c r="F1575" s="6">
        <v>2</v>
      </c>
      <c r="G1575" s="7">
        <v>3</v>
      </c>
    </row>
    <row r="1576" spans="2:7">
      <c r="B1576" s="6">
        <v>3.96</v>
      </c>
      <c r="C1576" s="6">
        <v>1.98</v>
      </c>
      <c r="D1576" s="6">
        <v>0.63</v>
      </c>
      <c r="E1576" s="6">
        <v>0.31818181800000001</v>
      </c>
      <c r="F1576" s="6">
        <v>2</v>
      </c>
      <c r="G1576" s="7">
        <v>3</v>
      </c>
    </row>
    <row r="1577" spans="2:7">
      <c r="B1577" s="6">
        <v>3.96</v>
      </c>
      <c r="C1577" s="6">
        <v>1.98</v>
      </c>
      <c r="D1577" s="6">
        <v>0.66</v>
      </c>
      <c r="E1577" s="6">
        <v>0.33333333300000001</v>
      </c>
      <c r="F1577" s="6">
        <v>2</v>
      </c>
      <c r="G1577" s="7">
        <v>3</v>
      </c>
    </row>
    <row r="1578" spans="2:7">
      <c r="B1578" s="6">
        <v>4.05</v>
      </c>
      <c r="C1578" s="6">
        <v>2.0249999999999999</v>
      </c>
      <c r="D1578" s="6">
        <v>0.55000000000000004</v>
      </c>
      <c r="E1578" s="6">
        <v>0.27160493800000002</v>
      </c>
      <c r="F1578" s="6">
        <v>2</v>
      </c>
      <c r="G1578" s="7">
        <v>3</v>
      </c>
    </row>
    <row r="1579" spans="2:7">
      <c r="B1579" s="6">
        <v>4.05</v>
      </c>
      <c r="C1579" s="6">
        <v>2.0249999999999999</v>
      </c>
      <c r="D1579" s="6">
        <v>0.81</v>
      </c>
      <c r="E1579" s="6">
        <v>0.4</v>
      </c>
      <c r="F1579" s="6">
        <v>2</v>
      </c>
      <c r="G1579" s="7">
        <v>4</v>
      </c>
    </row>
    <row r="1580" spans="2:7">
      <c r="B1580" s="6">
        <v>4.0199999999999996</v>
      </c>
      <c r="C1580" s="6">
        <v>2.0099999999999998</v>
      </c>
      <c r="D1580" s="6">
        <v>0.73</v>
      </c>
      <c r="E1580" s="6">
        <v>0.36318408000000002</v>
      </c>
      <c r="F1580" s="6">
        <v>2</v>
      </c>
      <c r="G1580" s="7">
        <v>3</v>
      </c>
    </row>
    <row r="1581" spans="2:7">
      <c r="B1581" s="6">
        <v>4.0199999999999996</v>
      </c>
      <c r="C1581" s="6">
        <v>2.0099999999999998</v>
      </c>
      <c r="D1581" s="6">
        <v>0.93</v>
      </c>
      <c r="E1581" s="6">
        <v>0.46268656699999999</v>
      </c>
      <c r="F1581" s="6">
        <v>3</v>
      </c>
      <c r="G1581" s="7">
        <v>4</v>
      </c>
    </row>
    <row r="1582" spans="2:7">
      <c r="B1582" s="6">
        <v>3.87</v>
      </c>
      <c r="C1582" s="6">
        <v>1.9350000000000001</v>
      </c>
      <c r="D1582" s="6">
        <v>0.81</v>
      </c>
      <c r="E1582" s="6">
        <v>0.41860465099999999</v>
      </c>
      <c r="F1582" s="6">
        <v>2</v>
      </c>
      <c r="G1582" s="7">
        <v>4</v>
      </c>
    </row>
    <row r="1583" spans="2:7">
      <c r="B1583" s="6">
        <v>3.87</v>
      </c>
      <c r="C1583" s="6">
        <v>1.9350000000000001</v>
      </c>
      <c r="D1583" s="6">
        <v>0.65</v>
      </c>
      <c r="E1583" s="6">
        <v>0.335917313</v>
      </c>
      <c r="F1583" s="6">
        <v>2</v>
      </c>
      <c r="G1583" s="7">
        <v>3</v>
      </c>
    </row>
    <row r="1584" spans="2:7">
      <c r="B1584" s="6">
        <v>3.82</v>
      </c>
      <c r="C1584" s="6">
        <v>1.91</v>
      </c>
      <c r="D1584" s="6">
        <v>0.33</v>
      </c>
      <c r="E1584" s="6">
        <v>0.172774869</v>
      </c>
      <c r="F1584" s="6">
        <v>1</v>
      </c>
      <c r="G1584" s="7">
        <v>2</v>
      </c>
    </row>
    <row r="1585" spans="2:7">
      <c r="B1585" s="6">
        <v>3.82</v>
      </c>
      <c r="C1585" s="6">
        <v>1.91</v>
      </c>
      <c r="D1585" s="6">
        <v>0.35</v>
      </c>
      <c r="E1585" s="6">
        <v>0.18324607300000001</v>
      </c>
      <c r="F1585" s="6">
        <v>1</v>
      </c>
      <c r="G1585" s="7">
        <v>2</v>
      </c>
    </row>
    <row r="1586" spans="2:7">
      <c r="B1586" s="6">
        <v>3.67</v>
      </c>
      <c r="C1586" s="6">
        <v>1.835</v>
      </c>
      <c r="D1586" s="6">
        <v>0.43</v>
      </c>
      <c r="E1586" s="6">
        <v>0.23433242500000001</v>
      </c>
      <c r="F1586" s="6">
        <v>2</v>
      </c>
      <c r="G1586" s="7">
        <v>3</v>
      </c>
    </row>
    <row r="1587" spans="2:7">
      <c r="B1587" s="6">
        <v>3.67</v>
      </c>
      <c r="C1587" s="6">
        <v>1.835</v>
      </c>
      <c r="D1587" s="6">
        <v>0.6</v>
      </c>
      <c r="E1587" s="6">
        <v>0.32697547700000001</v>
      </c>
      <c r="F1587" s="6">
        <v>2</v>
      </c>
      <c r="G1587" s="7">
        <v>3</v>
      </c>
    </row>
    <row r="1588" spans="2:7">
      <c r="B1588" s="6">
        <v>3.91</v>
      </c>
      <c r="C1588" s="6">
        <v>1.9550000000000001</v>
      </c>
      <c r="D1588" s="6">
        <v>1</v>
      </c>
      <c r="E1588" s="6">
        <v>0.51150895100000005</v>
      </c>
      <c r="F1588" s="6">
        <v>3</v>
      </c>
      <c r="G1588" s="7">
        <v>4</v>
      </c>
    </row>
    <row r="1589" spans="2:7">
      <c r="B1589" s="6">
        <v>3.91</v>
      </c>
      <c r="C1589" s="6">
        <v>1.9550000000000001</v>
      </c>
      <c r="D1589" s="6">
        <v>1.2</v>
      </c>
      <c r="E1589" s="6">
        <v>0.61381074199999996</v>
      </c>
      <c r="F1589" s="6">
        <v>3</v>
      </c>
      <c r="G1589" s="7">
        <v>5</v>
      </c>
    </row>
    <row r="1590" spans="2:7">
      <c r="B1590" s="6">
        <v>3.76</v>
      </c>
      <c r="C1590" s="6">
        <v>1.88</v>
      </c>
      <c r="D1590" s="6">
        <v>0.43</v>
      </c>
      <c r="E1590" s="6">
        <v>0.22872340399999999</v>
      </c>
      <c r="F1590" s="6">
        <v>2</v>
      </c>
      <c r="G1590" s="7">
        <v>3</v>
      </c>
    </row>
    <row r="1591" spans="2:7">
      <c r="B1591" s="6">
        <v>3.76</v>
      </c>
      <c r="C1591" s="6">
        <v>1.88</v>
      </c>
      <c r="D1591" s="6">
        <v>0.67</v>
      </c>
      <c r="E1591" s="6">
        <v>0.35638297899999999</v>
      </c>
      <c r="F1591" s="6">
        <v>2</v>
      </c>
      <c r="G1591" s="7">
        <v>3</v>
      </c>
    </row>
    <row r="1592" spans="2:7">
      <c r="B1592" s="6">
        <v>4.0999999999999996</v>
      </c>
      <c r="C1592" s="6">
        <v>2.0499999999999998</v>
      </c>
      <c r="D1592" s="6">
        <v>0.61</v>
      </c>
      <c r="E1592" s="6">
        <v>0.29756097599999998</v>
      </c>
      <c r="F1592" s="6">
        <v>2</v>
      </c>
      <c r="G1592" s="7">
        <v>3</v>
      </c>
    </row>
    <row r="1593" spans="2:7">
      <c r="B1593" s="6">
        <v>4.0999999999999996</v>
      </c>
      <c r="C1593" s="6">
        <v>2.0499999999999998</v>
      </c>
      <c r="D1593" s="6">
        <v>0.74</v>
      </c>
      <c r="E1593" s="6">
        <v>0.36097561</v>
      </c>
      <c r="F1593" s="6">
        <v>2</v>
      </c>
      <c r="G1593" s="7">
        <v>3</v>
      </c>
    </row>
    <row r="1594" spans="2:7">
      <c r="B1594" s="6">
        <v>3.79</v>
      </c>
      <c r="C1594" s="6">
        <v>1.895</v>
      </c>
      <c r="D1594" s="6">
        <v>0.36</v>
      </c>
      <c r="E1594" s="6">
        <v>0.18997361500000001</v>
      </c>
      <c r="F1594" s="6">
        <v>1</v>
      </c>
      <c r="G1594" s="7">
        <v>2</v>
      </c>
    </row>
    <row r="1595" spans="2:7">
      <c r="B1595" s="6">
        <v>3.79</v>
      </c>
      <c r="C1595" s="6">
        <v>1.895</v>
      </c>
      <c r="D1595" s="6">
        <v>1.1399999999999999</v>
      </c>
      <c r="E1595" s="6">
        <v>0.601583113</v>
      </c>
      <c r="F1595" s="6">
        <v>3</v>
      </c>
      <c r="G1595" s="7">
        <v>5</v>
      </c>
    </row>
    <row r="1596" spans="2:7">
      <c r="B1596" s="6">
        <v>3.84</v>
      </c>
      <c r="C1596" s="6">
        <v>1.92</v>
      </c>
      <c r="D1596" s="6">
        <v>0.39</v>
      </c>
      <c r="E1596" s="6">
        <v>0.203125</v>
      </c>
      <c r="F1596" s="6">
        <v>2</v>
      </c>
      <c r="G1596" s="7">
        <v>2</v>
      </c>
    </row>
    <row r="1597" spans="2:7">
      <c r="B1597" s="6">
        <v>3.84</v>
      </c>
      <c r="C1597" s="6">
        <v>1.92</v>
      </c>
      <c r="D1597" s="6">
        <v>0.67</v>
      </c>
      <c r="E1597" s="6">
        <v>0.34895833300000001</v>
      </c>
      <c r="F1597" s="6">
        <v>2</v>
      </c>
      <c r="G1597" s="7">
        <v>3</v>
      </c>
    </row>
    <row r="1598" spans="2:7">
      <c r="B1598" s="6">
        <v>4.0599999999999996</v>
      </c>
      <c r="C1598" s="6">
        <v>2.0299999999999998</v>
      </c>
      <c r="D1598" s="6">
        <v>0.37</v>
      </c>
      <c r="E1598" s="6">
        <v>0.18226601000000001</v>
      </c>
      <c r="F1598" s="6">
        <v>1</v>
      </c>
      <c r="G1598" s="7">
        <v>2</v>
      </c>
    </row>
    <row r="1599" spans="2:7">
      <c r="B1599" s="6">
        <v>4.0599999999999996</v>
      </c>
      <c r="C1599" s="6">
        <v>2.0299999999999998</v>
      </c>
      <c r="D1599" s="6">
        <v>0.47</v>
      </c>
      <c r="E1599" s="6">
        <v>0.23152709399999999</v>
      </c>
      <c r="F1599" s="6">
        <v>2</v>
      </c>
      <c r="G1599" s="7">
        <v>3</v>
      </c>
    </row>
    <row r="1600" spans="2:7">
      <c r="B1600" s="6">
        <v>3.56</v>
      </c>
      <c r="C1600" s="6">
        <v>1.78</v>
      </c>
      <c r="D1600" s="6">
        <v>0.7</v>
      </c>
      <c r="E1600" s="6">
        <v>0.39325842700000002</v>
      </c>
      <c r="F1600" s="6">
        <v>2</v>
      </c>
      <c r="G1600" s="7">
        <v>4</v>
      </c>
    </row>
    <row r="1601" spans="2:7">
      <c r="B1601" s="6">
        <v>3.56</v>
      </c>
      <c r="C1601" s="6">
        <v>1.78</v>
      </c>
      <c r="D1601" s="6">
        <v>0.6</v>
      </c>
      <c r="E1601" s="6">
        <v>0.33707865199999998</v>
      </c>
      <c r="F1601" s="6">
        <v>2</v>
      </c>
      <c r="G1601" s="7">
        <v>3</v>
      </c>
    </row>
    <row r="1602" spans="2:7">
      <c r="B1602" s="6">
        <v>3.51</v>
      </c>
      <c r="C1602" s="6">
        <v>1.7549999999999999</v>
      </c>
      <c r="D1602" s="6">
        <v>0.4</v>
      </c>
      <c r="E1602" s="6">
        <v>0.227920228</v>
      </c>
      <c r="F1602" s="6">
        <v>2</v>
      </c>
      <c r="G1602" s="7">
        <v>3</v>
      </c>
    </row>
    <row r="1603" spans="2:7">
      <c r="B1603" s="6">
        <v>3.51</v>
      </c>
      <c r="C1603" s="6">
        <v>1.7549999999999999</v>
      </c>
      <c r="D1603" s="6">
        <v>0.86</v>
      </c>
      <c r="E1603" s="6">
        <v>0.49002848999999998</v>
      </c>
      <c r="F1603" s="6">
        <v>3</v>
      </c>
      <c r="G1603" s="7">
        <v>4</v>
      </c>
    </row>
    <row r="1604" spans="2:7">
      <c r="B1604" s="6">
        <v>3.92</v>
      </c>
      <c r="C1604" s="6">
        <v>1.96</v>
      </c>
      <c r="D1604" s="6">
        <v>0.54</v>
      </c>
      <c r="E1604" s="6">
        <v>0.27551020399999998</v>
      </c>
      <c r="F1604" s="6">
        <v>2</v>
      </c>
      <c r="G1604" s="7">
        <v>3</v>
      </c>
    </row>
    <row r="1605" spans="2:7">
      <c r="B1605" s="6">
        <v>3.92</v>
      </c>
      <c r="C1605" s="6">
        <v>1.96</v>
      </c>
      <c r="D1605" s="6">
        <v>0.54</v>
      </c>
      <c r="E1605" s="6">
        <v>0.27551020399999998</v>
      </c>
      <c r="F1605" s="6">
        <v>2</v>
      </c>
      <c r="G1605" s="7">
        <v>3</v>
      </c>
    </row>
    <row r="1606" spans="2:7">
      <c r="B1606" s="6">
        <v>4.29</v>
      </c>
      <c r="C1606" s="6">
        <v>2.145</v>
      </c>
      <c r="D1606" s="6">
        <v>0.6</v>
      </c>
      <c r="E1606" s="6">
        <v>0.27972027999999999</v>
      </c>
      <c r="F1606" s="6">
        <v>2</v>
      </c>
      <c r="G1606" s="7">
        <v>3</v>
      </c>
    </row>
    <row r="1607" spans="2:7">
      <c r="B1607" s="6">
        <v>4.29</v>
      </c>
      <c r="C1607" s="6">
        <v>2.145</v>
      </c>
      <c r="D1607" s="6">
        <v>0.9</v>
      </c>
      <c r="E1607" s="6">
        <v>0.41958042000000001</v>
      </c>
      <c r="F1607" s="6">
        <v>2</v>
      </c>
      <c r="G1607" s="7">
        <v>4</v>
      </c>
    </row>
    <row r="1608" spans="2:7">
      <c r="B1608" s="6">
        <v>4.25</v>
      </c>
      <c r="C1608" s="6">
        <v>2.125</v>
      </c>
      <c r="D1608" s="6">
        <v>0.8</v>
      </c>
      <c r="E1608" s="6">
        <v>0.37647058799999999</v>
      </c>
      <c r="F1608" s="6">
        <v>2</v>
      </c>
      <c r="G1608" s="7">
        <v>4</v>
      </c>
    </row>
    <row r="1609" spans="2:7">
      <c r="B1609" s="6">
        <v>4.25</v>
      </c>
      <c r="C1609" s="6">
        <v>2.125</v>
      </c>
      <c r="D1609" s="6">
        <v>0.89</v>
      </c>
      <c r="E1609" s="6">
        <v>0.41882352900000003</v>
      </c>
      <c r="F1609" s="6">
        <v>2</v>
      </c>
      <c r="G1609" s="7">
        <v>4</v>
      </c>
    </row>
    <row r="1610" spans="2:7">
      <c r="B1610" s="6">
        <v>4.1399999999999997</v>
      </c>
      <c r="C1610" s="6">
        <v>2.0699999999999998</v>
      </c>
      <c r="D1610" s="6">
        <v>0.22</v>
      </c>
      <c r="E1610" s="6">
        <v>0.106280193</v>
      </c>
      <c r="F1610" s="6">
        <v>1</v>
      </c>
      <c r="G1610" s="7">
        <v>2</v>
      </c>
    </row>
    <row r="1611" spans="2:7">
      <c r="B1611" s="6">
        <v>4.1399999999999997</v>
      </c>
      <c r="C1611" s="6">
        <v>2.0699999999999998</v>
      </c>
      <c r="D1611" s="6">
        <v>0.32</v>
      </c>
      <c r="E1611" s="6">
        <v>0.154589372</v>
      </c>
      <c r="F1611" s="6">
        <v>1</v>
      </c>
      <c r="G1611" s="7">
        <v>2</v>
      </c>
    </row>
    <row r="1612" spans="2:7">
      <c r="B1612" s="6">
        <v>4.33</v>
      </c>
      <c r="C1612" s="6">
        <v>2.165</v>
      </c>
      <c r="D1612" s="6">
        <v>0.43</v>
      </c>
      <c r="E1612" s="6">
        <v>0.19861431900000001</v>
      </c>
      <c r="F1612" s="6">
        <v>2</v>
      </c>
      <c r="G1612" s="7">
        <v>2</v>
      </c>
    </row>
    <row r="1613" spans="2:7">
      <c r="B1613" s="6">
        <v>4.33</v>
      </c>
      <c r="C1613" s="6">
        <v>2.165</v>
      </c>
      <c r="D1613" s="6">
        <v>0.57999999999999996</v>
      </c>
      <c r="E1613" s="6">
        <v>0.26789838300000002</v>
      </c>
      <c r="F1613" s="6">
        <v>2</v>
      </c>
      <c r="G1613" s="7">
        <v>3</v>
      </c>
    </row>
    <row r="1614" spans="2:7">
      <c r="B1614" s="6">
        <v>4</v>
      </c>
      <c r="C1614" s="6">
        <v>2</v>
      </c>
      <c r="D1614" s="6">
        <v>0.99</v>
      </c>
      <c r="E1614" s="6">
        <v>0.495</v>
      </c>
      <c r="F1614" s="6">
        <v>3</v>
      </c>
      <c r="G1614" s="7">
        <v>4</v>
      </c>
    </row>
    <row r="1615" spans="2:7">
      <c r="B1615" s="6">
        <v>4</v>
      </c>
      <c r="C1615" s="6">
        <v>2</v>
      </c>
      <c r="D1615" s="6">
        <v>1.08</v>
      </c>
      <c r="E1615" s="6">
        <v>0.54</v>
      </c>
      <c r="F1615" s="6">
        <v>3</v>
      </c>
      <c r="G1615" s="7">
        <v>4</v>
      </c>
    </row>
    <row r="1616" spans="2:7">
      <c r="B1616" s="6">
        <v>3.73</v>
      </c>
      <c r="C1616" s="6">
        <v>1.865</v>
      </c>
      <c r="D1616" s="6">
        <v>0.32</v>
      </c>
      <c r="E1616" s="6">
        <v>0.171581769</v>
      </c>
      <c r="F1616" s="6">
        <v>1</v>
      </c>
      <c r="G1616" s="7">
        <v>2</v>
      </c>
    </row>
    <row r="1617" spans="1:7">
      <c r="B1617" s="6">
        <v>3.73</v>
      </c>
      <c r="C1617" s="6">
        <v>1.865</v>
      </c>
      <c r="D1617" s="6">
        <v>0.3</v>
      </c>
      <c r="E1617" s="6">
        <v>0.16085790899999999</v>
      </c>
      <c r="F1617" s="6">
        <v>1</v>
      </c>
      <c r="G1617" s="7">
        <v>2</v>
      </c>
    </row>
    <row r="1618" spans="1:7">
      <c r="B1618" s="6">
        <v>3.74</v>
      </c>
      <c r="C1618" s="6">
        <v>1.87</v>
      </c>
      <c r="D1618" s="6">
        <v>0.43</v>
      </c>
      <c r="E1618" s="6">
        <v>0.22994652400000001</v>
      </c>
      <c r="F1618" s="6">
        <v>2</v>
      </c>
      <c r="G1618" s="7">
        <v>3</v>
      </c>
    </row>
    <row r="1619" spans="1:7">
      <c r="B1619" s="6">
        <v>3.74</v>
      </c>
      <c r="C1619" s="6">
        <v>1.87</v>
      </c>
      <c r="D1619" s="6">
        <v>0.85</v>
      </c>
      <c r="E1619" s="6">
        <v>0.45454545499999999</v>
      </c>
      <c r="F1619" s="6">
        <v>3</v>
      </c>
      <c r="G1619" s="7">
        <v>4</v>
      </c>
    </row>
    <row r="1620" spans="1:7">
      <c r="B1620" s="6">
        <v>3.44</v>
      </c>
      <c r="C1620" s="6">
        <v>1.72</v>
      </c>
      <c r="D1620" s="6">
        <v>0.78</v>
      </c>
      <c r="E1620" s="6">
        <v>0.45348837199999997</v>
      </c>
      <c r="F1620" s="6">
        <v>3</v>
      </c>
      <c r="G1620" s="7">
        <v>4</v>
      </c>
    </row>
    <row r="1621" spans="1:7">
      <c r="B1621" s="6">
        <v>3.44</v>
      </c>
      <c r="C1621" s="6">
        <v>1.72</v>
      </c>
      <c r="D1621" s="6">
        <v>0.55000000000000004</v>
      </c>
      <c r="E1621" s="6">
        <v>0.31976744200000001</v>
      </c>
      <c r="F1621" s="6">
        <v>2</v>
      </c>
      <c r="G1621" s="7">
        <v>3</v>
      </c>
    </row>
    <row r="1622" spans="1:7">
      <c r="B1622" s="6">
        <v>3.98</v>
      </c>
      <c r="C1622" s="6">
        <v>1.99</v>
      </c>
      <c r="D1622" s="6">
        <v>0.47</v>
      </c>
      <c r="E1622" s="6">
        <v>0.236180905</v>
      </c>
      <c r="F1622" s="6">
        <v>2</v>
      </c>
      <c r="G1622" s="7">
        <v>3</v>
      </c>
    </row>
    <row r="1623" spans="1:7">
      <c r="B1623" s="6">
        <v>3.98</v>
      </c>
      <c r="C1623" s="6">
        <v>1.99</v>
      </c>
      <c r="D1623" s="6">
        <v>0.36</v>
      </c>
      <c r="E1623" s="6">
        <v>0.18090452300000001</v>
      </c>
      <c r="F1623" s="6">
        <v>1</v>
      </c>
      <c r="G1623" s="7">
        <v>2</v>
      </c>
    </row>
    <row r="1624" spans="1:7">
      <c r="B1624" s="6">
        <v>4.09</v>
      </c>
      <c r="C1624" s="6">
        <v>2.0449999999999999</v>
      </c>
      <c r="D1624" s="6">
        <v>0.73</v>
      </c>
      <c r="E1624" s="6">
        <v>0.35696821499999998</v>
      </c>
      <c r="F1624" s="6">
        <v>2</v>
      </c>
      <c r="G1624" s="7">
        <v>3</v>
      </c>
    </row>
    <row r="1625" spans="1:7">
      <c r="B1625" s="6">
        <v>4.09</v>
      </c>
      <c r="C1625" s="6">
        <v>2.0449999999999999</v>
      </c>
      <c r="D1625" s="6">
        <v>0.85</v>
      </c>
      <c r="E1625" s="6">
        <v>0.415647922</v>
      </c>
      <c r="F1625" s="6">
        <v>2</v>
      </c>
      <c r="G1625" s="7">
        <v>4</v>
      </c>
    </row>
    <row r="1626" spans="1:7">
      <c r="A1626" t="s">
        <v>55</v>
      </c>
      <c r="B1626" s="6">
        <v>3.69</v>
      </c>
      <c r="C1626" s="6">
        <v>1.845</v>
      </c>
      <c r="D1626" s="6">
        <v>0.85</v>
      </c>
      <c r="E1626" s="6">
        <v>0.46070460699999999</v>
      </c>
      <c r="F1626" s="6">
        <v>3</v>
      </c>
      <c r="G1626" s="7">
        <v>4</v>
      </c>
    </row>
    <row r="1627" spans="1:7">
      <c r="B1627" s="6">
        <v>3.69</v>
      </c>
      <c r="C1627" s="6">
        <v>1.845</v>
      </c>
      <c r="D1627" s="6">
        <v>1.33</v>
      </c>
      <c r="E1627" s="6">
        <v>0.72086720900000001</v>
      </c>
      <c r="F1627" s="6">
        <v>3</v>
      </c>
      <c r="G1627" s="7">
        <v>5</v>
      </c>
    </row>
    <row r="1628" spans="1:7">
      <c r="B1628" s="6">
        <v>4.3600000000000003</v>
      </c>
      <c r="C1628" s="6">
        <v>2.1800000000000002</v>
      </c>
      <c r="D1628" s="6">
        <v>1.04</v>
      </c>
      <c r="E1628" s="6">
        <v>0.47706421999999998</v>
      </c>
      <c r="F1628" s="6">
        <v>3</v>
      </c>
      <c r="G1628" s="7">
        <v>4</v>
      </c>
    </row>
    <row r="1629" spans="1:7">
      <c r="B1629" s="6">
        <v>4.3600000000000003</v>
      </c>
      <c r="C1629" s="6">
        <v>2.1800000000000002</v>
      </c>
      <c r="D1629" s="6">
        <v>1.44</v>
      </c>
      <c r="E1629" s="6">
        <v>0.66055045899999998</v>
      </c>
      <c r="F1629" s="6">
        <v>3</v>
      </c>
      <c r="G1629" s="7">
        <v>5</v>
      </c>
    </row>
    <row r="1630" spans="1:7">
      <c r="B1630" s="6">
        <v>4.01</v>
      </c>
      <c r="C1630" s="6">
        <v>2.0049999999999999</v>
      </c>
      <c r="D1630" s="6">
        <v>0.32</v>
      </c>
      <c r="E1630" s="6">
        <v>0.15960099799999999</v>
      </c>
      <c r="F1630" s="6">
        <v>1</v>
      </c>
      <c r="G1630" s="7">
        <v>2</v>
      </c>
    </row>
    <row r="1631" spans="1:7">
      <c r="B1631" s="6">
        <v>4.01</v>
      </c>
      <c r="C1631" s="6">
        <v>2.0049999999999999</v>
      </c>
      <c r="D1631" s="6">
        <v>1.26</v>
      </c>
      <c r="E1631" s="6">
        <v>0.62842892800000005</v>
      </c>
      <c r="F1631" s="6">
        <v>3</v>
      </c>
      <c r="G1631" s="7">
        <v>5</v>
      </c>
    </row>
    <row r="1632" spans="1:7">
      <c r="B1632" s="6">
        <v>3.66</v>
      </c>
      <c r="C1632" s="6">
        <v>1.83</v>
      </c>
      <c r="D1632" s="6">
        <v>0.54</v>
      </c>
      <c r="E1632" s="6">
        <v>0.295081967</v>
      </c>
      <c r="F1632" s="6">
        <v>2</v>
      </c>
      <c r="G1632" s="7">
        <v>3</v>
      </c>
    </row>
    <row r="1633" spans="2:7">
      <c r="B1633" s="6">
        <v>3.66</v>
      </c>
      <c r="C1633" s="6">
        <v>1.83</v>
      </c>
      <c r="D1633" s="6">
        <v>0.63</v>
      </c>
      <c r="E1633" s="6">
        <v>0.344262295</v>
      </c>
      <c r="F1633" s="6">
        <v>2</v>
      </c>
      <c r="G1633" s="7">
        <v>3</v>
      </c>
    </row>
    <row r="1634" spans="2:7">
      <c r="B1634" s="6">
        <v>3.81</v>
      </c>
      <c r="C1634" s="6">
        <v>1.905</v>
      </c>
      <c r="D1634" s="6">
        <v>0.51</v>
      </c>
      <c r="E1634" s="6">
        <v>0.26771653499999998</v>
      </c>
      <c r="F1634" s="6">
        <v>2</v>
      </c>
      <c r="G1634" s="7">
        <v>3</v>
      </c>
    </row>
    <row r="1635" spans="2:7">
      <c r="B1635" s="6">
        <v>3.81</v>
      </c>
      <c r="C1635" s="6">
        <v>1.905</v>
      </c>
      <c r="D1635" s="6">
        <v>0.27</v>
      </c>
      <c r="E1635" s="6">
        <v>0.14173228299999999</v>
      </c>
      <c r="F1635" s="6">
        <v>1</v>
      </c>
      <c r="G1635" s="7">
        <v>2</v>
      </c>
    </row>
    <row r="1636" spans="2:7">
      <c r="B1636" s="6">
        <v>3.94</v>
      </c>
      <c r="C1636" s="6">
        <v>1.97</v>
      </c>
      <c r="D1636" s="6">
        <v>1.08</v>
      </c>
      <c r="E1636" s="6">
        <v>0.54822335</v>
      </c>
      <c r="F1636" s="6">
        <v>3</v>
      </c>
      <c r="G1636" s="7">
        <v>4</v>
      </c>
    </row>
    <row r="1637" spans="2:7">
      <c r="B1637" s="6">
        <v>3.94</v>
      </c>
      <c r="C1637" s="6">
        <v>1.97</v>
      </c>
      <c r="D1637" s="6">
        <v>0.96</v>
      </c>
      <c r="E1637" s="6">
        <v>0.48730964500000001</v>
      </c>
      <c r="F1637" s="6">
        <v>3</v>
      </c>
      <c r="G1637" s="7">
        <v>4</v>
      </c>
    </row>
    <row r="1638" spans="2:7">
      <c r="B1638" s="6">
        <v>4.12</v>
      </c>
      <c r="C1638" s="6">
        <v>2.06</v>
      </c>
      <c r="D1638" s="6">
        <v>1.1200000000000001</v>
      </c>
      <c r="E1638" s="6">
        <v>0.54368932000000003</v>
      </c>
      <c r="F1638" s="6">
        <v>3</v>
      </c>
      <c r="G1638" s="7">
        <v>4</v>
      </c>
    </row>
    <row r="1639" spans="2:7">
      <c r="B1639" s="6">
        <v>4.12</v>
      </c>
      <c r="C1639" s="6">
        <v>2.06</v>
      </c>
      <c r="D1639" s="6">
        <v>0.92</v>
      </c>
      <c r="E1639" s="6">
        <v>0.44660194199999997</v>
      </c>
      <c r="F1639" s="6">
        <v>3</v>
      </c>
      <c r="G1639" s="7">
        <v>4</v>
      </c>
    </row>
    <row r="1640" spans="2:7">
      <c r="B1640" s="6">
        <v>3.66</v>
      </c>
      <c r="C1640" s="6">
        <v>1.83</v>
      </c>
      <c r="D1640" s="6">
        <v>0.35</v>
      </c>
      <c r="E1640" s="6">
        <v>0.19125683099999999</v>
      </c>
      <c r="F1640" s="6">
        <v>2</v>
      </c>
      <c r="G1640" s="7">
        <v>2</v>
      </c>
    </row>
    <row r="1641" spans="2:7">
      <c r="B1641" s="6">
        <v>3.66</v>
      </c>
      <c r="C1641" s="6">
        <v>1.83</v>
      </c>
      <c r="D1641" s="6">
        <v>0.54</v>
      </c>
      <c r="E1641" s="6">
        <v>0.295081967</v>
      </c>
      <c r="F1641" s="6">
        <v>2</v>
      </c>
      <c r="G1641" s="7">
        <v>3</v>
      </c>
    </row>
    <row r="1642" spans="2:7">
      <c r="B1642" s="6">
        <v>4.18</v>
      </c>
      <c r="C1642" s="6">
        <v>2.09</v>
      </c>
      <c r="D1642" s="6">
        <v>0.8</v>
      </c>
      <c r="E1642" s="6">
        <v>0.38277512000000002</v>
      </c>
      <c r="F1642" s="6">
        <v>2</v>
      </c>
      <c r="G1642" s="7">
        <v>4</v>
      </c>
    </row>
    <row r="1643" spans="2:7">
      <c r="B1643" s="6">
        <v>4.18</v>
      </c>
      <c r="C1643" s="6">
        <v>2.09</v>
      </c>
      <c r="D1643" s="6">
        <v>0.84</v>
      </c>
      <c r="E1643" s="6">
        <v>0.401913876</v>
      </c>
      <c r="F1643" s="6">
        <v>2</v>
      </c>
      <c r="G1643" s="7">
        <v>4</v>
      </c>
    </row>
    <row r="1644" spans="2:7">
      <c r="B1644" s="6">
        <v>3.93</v>
      </c>
      <c r="C1644" s="6">
        <v>1.9650000000000001</v>
      </c>
      <c r="D1644" s="6">
        <v>0.39</v>
      </c>
      <c r="E1644" s="6">
        <v>0.198473282</v>
      </c>
      <c r="F1644" s="6">
        <v>2</v>
      </c>
      <c r="G1644" s="7">
        <v>2</v>
      </c>
    </row>
    <row r="1645" spans="2:7">
      <c r="B1645" s="6">
        <v>3.93</v>
      </c>
      <c r="C1645" s="6">
        <v>1.9650000000000001</v>
      </c>
      <c r="D1645" s="6">
        <v>0.22</v>
      </c>
      <c r="E1645" s="6">
        <v>0.111959288</v>
      </c>
      <c r="F1645" s="6">
        <v>1</v>
      </c>
      <c r="G1645" s="7">
        <v>2</v>
      </c>
    </row>
    <row r="1646" spans="2:7">
      <c r="B1646" s="6">
        <v>4.07</v>
      </c>
      <c r="C1646" s="6">
        <v>2.0350000000000001</v>
      </c>
      <c r="D1646" s="6">
        <v>0.54</v>
      </c>
      <c r="E1646" s="6">
        <v>0.26535626499999998</v>
      </c>
      <c r="F1646" s="6">
        <v>2</v>
      </c>
      <c r="G1646" s="7">
        <v>3</v>
      </c>
    </row>
    <row r="1647" spans="2:7">
      <c r="B1647" s="6">
        <v>4.07</v>
      </c>
      <c r="C1647" s="6">
        <v>2.0350000000000001</v>
      </c>
      <c r="D1647" s="6">
        <v>0.4</v>
      </c>
      <c r="E1647" s="6">
        <v>0.19656019699999999</v>
      </c>
      <c r="F1647" s="6">
        <v>2</v>
      </c>
      <c r="G1647" s="7">
        <v>2</v>
      </c>
    </row>
    <row r="1648" spans="2:7">
      <c r="B1648" s="6">
        <v>4.04</v>
      </c>
      <c r="C1648" s="6">
        <v>2.02</v>
      </c>
      <c r="D1648" s="6">
        <v>0.35</v>
      </c>
      <c r="E1648" s="6">
        <v>0.173267327</v>
      </c>
      <c r="F1648" s="6">
        <v>1</v>
      </c>
      <c r="G1648" s="7">
        <v>2</v>
      </c>
    </row>
    <row r="1649" spans="2:7">
      <c r="B1649" s="6">
        <v>4.04</v>
      </c>
      <c r="C1649" s="6">
        <v>2.02</v>
      </c>
      <c r="D1649" s="6">
        <v>1.08</v>
      </c>
      <c r="E1649" s="6">
        <v>0.53465346499999999</v>
      </c>
      <c r="F1649" s="6">
        <v>3</v>
      </c>
      <c r="G1649" s="7">
        <v>4</v>
      </c>
    </row>
    <row r="1650" spans="2:7">
      <c r="B1650" s="6">
        <v>3.56</v>
      </c>
      <c r="C1650" s="6">
        <v>1.78</v>
      </c>
      <c r="D1650" s="6">
        <v>0.73</v>
      </c>
      <c r="E1650" s="6">
        <v>0.41011236000000001</v>
      </c>
      <c r="F1650" s="6">
        <v>2</v>
      </c>
      <c r="G1650" s="7">
        <v>4</v>
      </c>
    </row>
    <row r="1651" spans="2:7">
      <c r="B1651" s="6">
        <v>3.56</v>
      </c>
      <c r="C1651" s="6">
        <v>1.78</v>
      </c>
      <c r="D1651" s="6">
        <v>0.84</v>
      </c>
      <c r="E1651" s="6">
        <v>0.47191011199999999</v>
      </c>
      <c r="F1651" s="6">
        <v>3</v>
      </c>
      <c r="G1651" s="7">
        <v>4</v>
      </c>
    </row>
    <row r="1652" spans="2:7">
      <c r="B1652" s="6">
        <v>4.13</v>
      </c>
      <c r="C1652" s="6">
        <v>2.0649999999999999</v>
      </c>
      <c r="D1652" s="6">
        <v>0.83</v>
      </c>
      <c r="E1652" s="6">
        <v>0.40193704600000002</v>
      </c>
      <c r="F1652" s="6">
        <v>2</v>
      </c>
      <c r="G1652" s="7">
        <v>4</v>
      </c>
    </row>
    <row r="1653" spans="2:7">
      <c r="B1653" s="6">
        <v>4.13</v>
      </c>
      <c r="C1653" s="6">
        <v>2.0649999999999999</v>
      </c>
      <c r="D1653" s="6">
        <v>1.2</v>
      </c>
      <c r="E1653" s="6">
        <v>0.58111380099999999</v>
      </c>
      <c r="F1653" s="6">
        <v>3</v>
      </c>
      <c r="G1653" s="7">
        <v>5</v>
      </c>
    </row>
    <row r="1654" spans="2:7">
      <c r="B1654" s="6">
        <v>3.92</v>
      </c>
      <c r="C1654" s="6">
        <v>1.96</v>
      </c>
      <c r="D1654" s="6">
        <v>0.27</v>
      </c>
      <c r="E1654" s="6">
        <v>0.13775510199999999</v>
      </c>
      <c r="F1654" s="6">
        <v>1</v>
      </c>
      <c r="G1654" s="7">
        <v>2</v>
      </c>
    </row>
    <row r="1655" spans="2:7">
      <c r="B1655" s="6">
        <v>3.92</v>
      </c>
      <c r="C1655" s="6">
        <v>1.96</v>
      </c>
      <c r="D1655" s="6">
        <v>0.88</v>
      </c>
      <c r="E1655" s="6">
        <v>0.44897959199999998</v>
      </c>
      <c r="F1655" s="6">
        <v>3</v>
      </c>
      <c r="G1655" s="7">
        <v>4</v>
      </c>
    </row>
    <row r="1656" spans="2:7">
      <c r="B1656" s="6">
        <v>3.33</v>
      </c>
      <c r="C1656" s="6">
        <v>1.665</v>
      </c>
      <c r="D1656" s="6">
        <v>0.19</v>
      </c>
      <c r="E1656" s="6">
        <v>0.114114114</v>
      </c>
      <c r="F1656" s="6">
        <v>1</v>
      </c>
      <c r="G1656" s="7">
        <v>2</v>
      </c>
    </row>
    <row r="1657" spans="2:7">
      <c r="B1657" s="6">
        <v>3.33</v>
      </c>
      <c r="C1657" s="6">
        <v>1.665</v>
      </c>
      <c r="D1657" s="6">
        <v>0.5</v>
      </c>
      <c r="E1657" s="6">
        <v>0.30030030000000002</v>
      </c>
      <c r="F1657" s="6">
        <v>2</v>
      </c>
      <c r="G1657" s="7">
        <v>3</v>
      </c>
    </row>
    <row r="1658" spans="2:7">
      <c r="B1658" s="6">
        <v>3.47</v>
      </c>
      <c r="C1658" s="6">
        <v>1.7350000000000001</v>
      </c>
      <c r="D1658" s="6">
        <v>0.31</v>
      </c>
      <c r="E1658" s="6">
        <v>0.17867435200000001</v>
      </c>
      <c r="F1658" s="6">
        <v>1</v>
      </c>
      <c r="G1658" s="7">
        <v>2</v>
      </c>
    </row>
    <row r="1659" spans="2:7">
      <c r="B1659" s="6">
        <v>3.47</v>
      </c>
      <c r="C1659" s="6">
        <v>1.7350000000000001</v>
      </c>
      <c r="D1659" s="6">
        <v>0.22</v>
      </c>
      <c r="E1659" s="6">
        <v>0.126801153</v>
      </c>
      <c r="F1659" s="6">
        <v>1</v>
      </c>
      <c r="G1659" s="7">
        <v>2</v>
      </c>
    </row>
    <row r="1660" spans="2:7">
      <c r="B1660" s="6">
        <v>4.1500000000000004</v>
      </c>
      <c r="C1660" s="6">
        <v>2.0750000000000002</v>
      </c>
      <c r="D1660" s="6">
        <v>0.49</v>
      </c>
      <c r="E1660" s="6">
        <v>0.23614457799999999</v>
      </c>
      <c r="F1660" s="6">
        <v>2</v>
      </c>
      <c r="G1660" s="7">
        <v>3</v>
      </c>
    </row>
    <row r="1661" spans="2:7">
      <c r="B1661" s="6">
        <v>4.1500000000000004</v>
      </c>
      <c r="C1661" s="6">
        <v>2.0750000000000002</v>
      </c>
      <c r="D1661" s="6">
        <v>1.29</v>
      </c>
      <c r="E1661" s="6">
        <v>0.62168674700000004</v>
      </c>
      <c r="F1661" s="6">
        <v>3</v>
      </c>
      <c r="G1661" s="7">
        <v>5</v>
      </c>
    </row>
    <row r="1662" spans="2:7">
      <c r="B1662" s="6">
        <v>3.82</v>
      </c>
      <c r="C1662" s="6">
        <v>1.91</v>
      </c>
      <c r="D1662" s="6">
        <v>0.92</v>
      </c>
      <c r="E1662" s="6">
        <v>0.48167539300000001</v>
      </c>
      <c r="F1662" s="6">
        <v>3</v>
      </c>
      <c r="G1662" s="7">
        <v>4</v>
      </c>
    </row>
    <row r="1663" spans="2:7">
      <c r="B1663" s="6">
        <v>3.82</v>
      </c>
      <c r="C1663" s="6">
        <v>1.91</v>
      </c>
      <c r="D1663" s="6">
        <v>0.95</v>
      </c>
      <c r="E1663" s="6">
        <v>0.49738219900000002</v>
      </c>
      <c r="F1663" s="6">
        <v>3</v>
      </c>
      <c r="G1663" s="7">
        <v>4</v>
      </c>
    </row>
    <row r="1664" spans="2:7">
      <c r="B1664" s="6">
        <v>4.72</v>
      </c>
      <c r="C1664" s="6">
        <v>2.36</v>
      </c>
      <c r="D1664" s="6">
        <v>0.55000000000000004</v>
      </c>
      <c r="E1664" s="6">
        <v>0.23305084700000001</v>
      </c>
      <c r="F1664" s="6">
        <v>2</v>
      </c>
      <c r="G1664" s="7">
        <v>3</v>
      </c>
    </row>
    <row r="1665" spans="2:7">
      <c r="B1665" s="6">
        <v>4.72</v>
      </c>
      <c r="C1665" s="6">
        <v>2.36</v>
      </c>
      <c r="D1665" s="6">
        <v>1.1499999999999999</v>
      </c>
      <c r="E1665" s="6">
        <v>0.48728813599999998</v>
      </c>
      <c r="F1665" s="6">
        <v>3</v>
      </c>
      <c r="G1665" s="7">
        <v>4</v>
      </c>
    </row>
    <row r="1666" spans="2:7">
      <c r="B1666" s="6">
        <v>4.01</v>
      </c>
      <c r="C1666" s="6">
        <v>2.0049999999999999</v>
      </c>
      <c r="D1666" s="6">
        <v>0.54</v>
      </c>
      <c r="E1666" s="6">
        <v>0.26932668300000001</v>
      </c>
      <c r="F1666" s="6">
        <v>2</v>
      </c>
      <c r="G1666" s="7">
        <v>3</v>
      </c>
    </row>
    <row r="1667" spans="2:7">
      <c r="B1667" s="6">
        <v>4.01</v>
      </c>
      <c r="C1667" s="6">
        <v>2.0049999999999999</v>
      </c>
      <c r="D1667" s="6">
        <v>1.38</v>
      </c>
      <c r="E1667" s="6">
        <v>0.68827930199999998</v>
      </c>
      <c r="F1667" s="6">
        <v>3</v>
      </c>
      <c r="G1667" s="7">
        <v>5</v>
      </c>
    </row>
    <row r="1668" spans="2:7">
      <c r="B1668" s="6">
        <v>4.1399999999999997</v>
      </c>
      <c r="C1668" s="6">
        <v>2.0699999999999998</v>
      </c>
      <c r="D1668" s="6">
        <v>0.43</v>
      </c>
      <c r="E1668" s="6">
        <v>0.207729469</v>
      </c>
      <c r="F1668" s="6">
        <v>2</v>
      </c>
      <c r="G1668" s="7">
        <v>2</v>
      </c>
    </row>
    <row r="1669" spans="2:7">
      <c r="B1669" s="6">
        <v>4.1399999999999997</v>
      </c>
      <c r="C1669" s="6">
        <v>2.0699999999999998</v>
      </c>
      <c r="D1669" s="6">
        <v>0.09</v>
      </c>
      <c r="E1669" s="6">
        <v>4.3478260999999997E-2</v>
      </c>
      <c r="F1669" s="6">
        <v>1</v>
      </c>
      <c r="G1669" s="7">
        <v>1</v>
      </c>
    </row>
    <row r="1670" spans="2:7">
      <c r="B1670" s="6">
        <v>3.39</v>
      </c>
      <c r="C1670" s="6">
        <v>1.6950000000000001</v>
      </c>
      <c r="D1670" s="6">
        <v>0.85</v>
      </c>
      <c r="E1670" s="6">
        <v>0.50147492599999999</v>
      </c>
      <c r="F1670" s="6">
        <v>3</v>
      </c>
      <c r="G1670" s="7">
        <v>4</v>
      </c>
    </row>
    <row r="1671" spans="2:7">
      <c r="B1671" s="6">
        <v>3.39</v>
      </c>
      <c r="C1671" s="6">
        <v>1.6950000000000001</v>
      </c>
      <c r="D1671" s="6">
        <v>1.03</v>
      </c>
      <c r="E1671" s="6">
        <v>0.607669617</v>
      </c>
      <c r="F1671" s="6">
        <v>3</v>
      </c>
      <c r="G1671" s="7">
        <v>5</v>
      </c>
    </row>
    <row r="1672" spans="2:7">
      <c r="B1672" s="6">
        <v>4.0199999999999996</v>
      </c>
      <c r="C1672" s="6">
        <v>2.0099999999999998</v>
      </c>
      <c r="D1672" s="6">
        <v>0.8</v>
      </c>
      <c r="E1672" s="6">
        <v>0.39800995</v>
      </c>
      <c r="F1672" s="6">
        <v>2</v>
      </c>
      <c r="G1672" s="7">
        <v>4</v>
      </c>
    </row>
    <row r="1673" spans="2:7">
      <c r="B1673" s="6">
        <v>4.0199999999999996</v>
      </c>
      <c r="C1673" s="6">
        <v>2.0099999999999998</v>
      </c>
      <c r="D1673" s="6">
        <v>0.8</v>
      </c>
      <c r="E1673" s="6">
        <v>0.39800995</v>
      </c>
      <c r="F1673" s="6">
        <v>2</v>
      </c>
      <c r="G1673" s="7">
        <v>4</v>
      </c>
    </row>
    <row r="1674" spans="2:7">
      <c r="B1674" s="6">
        <v>3.82</v>
      </c>
      <c r="C1674" s="6">
        <v>1.91</v>
      </c>
      <c r="D1674" s="6">
        <v>0.43</v>
      </c>
      <c r="E1674" s="6">
        <v>0.22513089</v>
      </c>
      <c r="F1674" s="6">
        <v>2</v>
      </c>
      <c r="G1674" s="7">
        <v>2</v>
      </c>
    </row>
    <row r="1675" spans="2:7">
      <c r="B1675" s="6">
        <v>3.82</v>
      </c>
      <c r="C1675" s="6">
        <v>1.91</v>
      </c>
      <c r="D1675" s="6">
        <v>0.44</v>
      </c>
      <c r="E1675" s="6">
        <v>0.23036649200000001</v>
      </c>
      <c r="F1675" s="6">
        <v>2</v>
      </c>
      <c r="G1675" s="7">
        <v>3</v>
      </c>
    </row>
    <row r="1676" spans="2:7">
      <c r="B1676" s="6">
        <v>3.95</v>
      </c>
      <c r="C1676" s="6">
        <v>1.9750000000000001</v>
      </c>
      <c r="D1676" s="6">
        <v>0.5</v>
      </c>
      <c r="E1676" s="6">
        <v>0.25316455700000001</v>
      </c>
      <c r="F1676" s="6">
        <v>2</v>
      </c>
      <c r="G1676" s="7">
        <v>3</v>
      </c>
    </row>
    <row r="1677" spans="2:7">
      <c r="B1677" s="6">
        <v>3.95</v>
      </c>
      <c r="C1677" s="6">
        <v>1.9750000000000001</v>
      </c>
      <c r="D1677" s="6">
        <v>1.1599999999999999</v>
      </c>
      <c r="E1677" s="6">
        <v>0.58734177200000004</v>
      </c>
      <c r="F1677" s="6">
        <v>3</v>
      </c>
      <c r="G1677" s="7">
        <v>5</v>
      </c>
    </row>
    <row r="1678" spans="2:7">
      <c r="B1678" s="6">
        <v>3.7</v>
      </c>
      <c r="C1678" s="6">
        <v>1.85</v>
      </c>
      <c r="D1678" s="6">
        <v>0.6</v>
      </c>
      <c r="E1678" s="6">
        <v>0.324324324</v>
      </c>
      <c r="F1678" s="6">
        <v>2</v>
      </c>
      <c r="G1678" s="7">
        <v>3</v>
      </c>
    </row>
    <row r="1679" spans="2:7">
      <c r="B1679" s="6">
        <v>3.7</v>
      </c>
      <c r="C1679" s="6">
        <v>1.85</v>
      </c>
      <c r="D1679" s="6">
        <v>0.62</v>
      </c>
      <c r="E1679" s="6">
        <v>0.33513513499999997</v>
      </c>
      <c r="F1679" s="6">
        <v>2</v>
      </c>
      <c r="G1679" s="7">
        <v>3</v>
      </c>
    </row>
    <row r="1680" spans="2:7">
      <c r="B1680" s="6">
        <v>3.89</v>
      </c>
      <c r="C1680" s="6">
        <v>1.9450000000000001</v>
      </c>
      <c r="D1680" s="6">
        <v>0.92</v>
      </c>
      <c r="E1680" s="6">
        <v>0.47300771200000002</v>
      </c>
      <c r="F1680" s="6">
        <v>3</v>
      </c>
      <c r="G1680" s="7">
        <v>4</v>
      </c>
    </row>
    <row r="1681" spans="2:7">
      <c r="B1681" s="6">
        <v>3.89</v>
      </c>
      <c r="C1681" s="6">
        <v>1.9450000000000001</v>
      </c>
      <c r="D1681" s="6">
        <v>1.23</v>
      </c>
      <c r="E1681" s="6">
        <v>0.632390746</v>
      </c>
      <c r="F1681" s="6">
        <v>3</v>
      </c>
      <c r="G1681" s="7">
        <v>5</v>
      </c>
    </row>
    <row r="1682" spans="2:7">
      <c r="B1682" s="6">
        <v>3.85</v>
      </c>
      <c r="C1682" s="6">
        <v>1.925</v>
      </c>
      <c r="D1682" s="6">
        <v>0.82</v>
      </c>
      <c r="E1682" s="6">
        <v>0.42597402600000001</v>
      </c>
      <c r="F1682" s="6">
        <v>2</v>
      </c>
      <c r="G1682" s="7">
        <v>4</v>
      </c>
    </row>
    <row r="1683" spans="2:7">
      <c r="B1683" s="6">
        <v>3.85</v>
      </c>
      <c r="C1683" s="6">
        <v>1.925</v>
      </c>
      <c r="D1683" s="6">
        <v>0.51</v>
      </c>
      <c r="E1683" s="6">
        <v>0.26493506500000003</v>
      </c>
      <c r="F1683" s="6">
        <v>2</v>
      </c>
      <c r="G1683" s="7">
        <v>3</v>
      </c>
    </row>
    <row r="1684" spans="2:7">
      <c r="B1684" s="6">
        <v>3.42</v>
      </c>
      <c r="C1684" s="6">
        <v>1.71</v>
      </c>
      <c r="D1684" s="6">
        <v>0.52</v>
      </c>
      <c r="E1684" s="6">
        <v>0.30409356700000001</v>
      </c>
      <c r="F1684" s="6">
        <v>2</v>
      </c>
      <c r="G1684" s="7">
        <v>3</v>
      </c>
    </row>
    <row r="1685" spans="2:7">
      <c r="B1685" s="6">
        <v>3.42</v>
      </c>
      <c r="C1685" s="6">
        <v>1.71</v>
      </c>
      <c r="D1685" s="6">
        <v>0.81</v>
      </c>
      <c r="E1685" s="6">
        <v>0.47368421100000002</v>
      </c>
      <c r="F1685" s="6">
        <v>3</v>
      </c>
      <c r="G1685" s="7">
        <v>4</v>
      </c>
    </row>
    <row r="1686" spans="2:7">
      <c r="B1686" s="6">
        <v>3.59</v>
      </c>
      <c r="C1686" s="6">
        <v>1.7949999999999999</v>
      </c>
      <c r="D1686" s="6">
        <v>0.6</v>
      </c>
      <c r="E1686" s="6">
        <v>0.33426183799999998</v>
      </c>
      <c r="F1686" s="6">
        <v>2</v>
      </c>
      <c r="G1686" s="7">
        <v>3</v>
      </c>
    </row>
    <row r="1687" spans="2:7">
      <c r="B1687" s="6">
        <v>3.59</v>
      </c>
      <c r="C1687" s="6">
        <v>1.7949999999999999</v>
      </c>
      <c r="D1687" s="6">
        <v>1.05</v>
      </c>
      <c r="E1687" s="6">
        <v>0.58495821699999995</v>
      </c>
      <c r="F1687" s="6">
        <v>3</v>
      </c>
      <c r="G1687" s="7">
        <v>5</v>
      </c>
    </row>
    <row r="1688" spans="2:7">
      <c r="B1688" s="6">
        <v>3.7</v>
      </c>
      <c r="C1688" s="6">
        <v>1.85</v>
      </c>
      <c r="D1688" s="6">
        <v>0.8</v>
      </c>
      <c r="E1688" s="6">
        <v>0.43243243199999998</v>
      </c>
      <c r="F1688" s="6">
        <v>3</v>
      </c>
      <c r="G1688" s="7">
        <v>4</v>
      </c>
    </row>
    <row r="1689" spans="2:7">
      <c r="B1689" s="6">
        <v>3.7</v>
      </c>
      <c r="C1689" s="6">
        <v>1.85</v>
      </c>
      <c r="D1689" s="6">
        <v>0.43</v>
      </c>
      <c r="E1689" s="6">
        <v>0.23243243199999999</v>
      </c>
      <c r="F1689" s="6">
        <v>2</v>
      </c>
      <c r="G1689" s="7">
        <v>3</v>
      </c>
    </row>
    <row r="1690" spans="2:7">
      <c r="B1690" s="6">
        <v>3.59</v>
      </c>
      <c r="C1690" s="6">
        <v>1.7949999999999999</v>
      </c>
      <c r="D1690" s="6">
        <v>0.12</v>
      </c>
      <c r="E1690" s="6">
        <v>6.6852367999999995E-2</v>
      </c>
      <c r="F1690" s="6">
        <v>1</v>
      </c>
      <c r="G1690" s="7">
        <v>1</v>
      </c>
    </row>
    <row r="1691" spans="2:7">
      <c r="B1691" s="6">
        <v>3.59</v>
      </c>
      <c r="C1691" s="6">
        <v>1.7949999999999999</v>
      </c>
      <c r="D1691" s="6">
        <v>0.89</v>
      </c>
      <c r="E1691" s="6">
        <v>0.49582172699999999</v>
      </c>
      <c r="F1691" s="6">
        <v>3</v>
      </c>
      <c r="G1691" s="7">
        <v>4</v>
      </c>
    </row>
    <row r="1692" spans="2:7">
      <c r="B1692" s="6">
        <v>4.03</v>
      </c>
      <c r="C1692" s="6">
        <v>2.0150000000000001</v>
      </c>
      <c r="D1692" s="6">
        <v>0.49</v>
      </c>
      <c r="E1692" s="6">
        <v>0.24317617899999999</v>
      </c>
      <c r="F1692" s="6">
        <v>2</v>
      </c>
      <c r="G1692" s="7">
        <v>3</v>
      </c>
    </row>
    <row r="1693" spans="2:7">
      <c r="B1693" s="6">
        <v>4.03</v>
      </c>
      <c r="C1693" s="6">
        <v>2.0150000000000001</v>
      </c>
      <c r="D1693" s="6">
        <v>0.72</v>
      </c>
      <c r="E1693" s="6">
        <v>0.357320099</v>
      </c>
      <c r="F1693" s="6">
        <v>2</v>
      </c>
      <c r="G1693" s="7">
        <v>3</v>
      </c>
    </row>
    <row r="1694" spans="2:7">
      <c r="B1694" s="6">
        <v>4.1900000000000004</v>
      </c>
      <c r="C1694" s="6">
        <v>2.0950000000000002</v>
      </c>
      <c r="D1694" s="6">
        <v>0.34</v>
      </c>
      <c r="E1694" s="6">
        <v>0.16229116900000001</v>
      </c>
      <c r="F1694" s="6">
        <v>1</v>
      </c>
      <c r="G1694" s="7">
        <v>2</v>
      </c>
    </row>
    <row r="1695" spans="2:7">
      <c r="B1695" s="6">
        <v>4.1900000000000004</v>
      </c>
      <c r="C1695" s="6">
        <v>2.0950000000000002</v>
      </c>
      <c r="D1695" s="6">
        <v>1.38</v>
      </c>
      <c r="E1695" s="6">
        <v>0.65871121700000002</v>
      </c>
      <c r="F1695" s="6">
        <v>3</v>
      </c>
      <c r="G1695" s="7">
        <v>5</v>
      </c>
    </row>
    <row r="1696" spans="2:7">
      <c r="B1696" s="6">
        <v>4.0199999999999996</v>
      </c>
      <c r="C1696" s="6">
        <v>2.0099999999999998</v>
      </c>
      <c r="D1696" s="6">
        <v>0.81</v>
      </c>
      <c r="E1696" s="6">
        <v>0.40298507500000003</v>
      </c>
      <c r="F1696" s="6">
        <v>2</v>
      </c>
      <c r="G1696" s="7">
        <v>4</v>
      </c>
    </row>
    <row r="1697" spans="2:7">
      <c r="B1697" s="6">
        <v>4.0199999999999996</v>
      </c>
      <c r="C1697" s="6">
        <v>2.0099999999999998</v>
      </c>
      <c r="D1697" s="6">
        <v>0.37</v>
      </c>
      <c r="E1697" s="6">
        <v>0.18407960200000001</v>
      </c>
      <c r="F1697" s="6">
        <v>1</v>
      </c>
      <c r="G1697" s="7">
        <v>2</v>
      </c>
    </row>
    <row r="1698" spans="2:7">
      <c r="B1698" s="6">
        <v>3.89</v>
      </c>
      <c r="C1698" s="6">
        <v>1.9450000000000001</v>
      </c>
      <c r="D1698" s="6">
        <v>0.49</v>
      </c>
      <c r="E1698" s="6">
        <v>0.251928021</v>
      </c>
      <c r="F1698" s="6">
        <v>2</v>
      </c>
      <c r="G1698" s="7">
        <v>3</v>
      </c>
    </row>
    <row r="1699" spans="2:7">
      <c r="B1699" s="6">
        <v>3.89</v>
      </c>
      <c r="C1699" s="6">
        <v>1.9450000000000001</v>
      </c>
      <c r="D1699" s="6">
        <v>0.35</v>
      </c>
      <c r="E1699" s="6">
        <v>0.17994858599999999</v>
      </c>
      <c r="F1699" s="6">
        <v>1</v>
      </c>
      <c r="G1699" s="7">
        <v>2</v>
      </c>
    </row>
    <row r="1700" spans="2:7">
      <c r="B1700" s="6">
        <v>3.66</v>
      </c>
      <c r="C1700" s="6">
        <v>1.83</v>
      </c>
      <c r="D1700" s="6">
        <v>0.18</v>
      </c>
      <c r="E1700" s="6">
        <v>9.8360656000000005E-2</v>
      </c>
      <c r="F1700" s="6">
        <v>1</v>
      </c>
      <c r="G1700" s="7">
        <v>1</v>
      </c>
    </row>
    <row r="1701" spans="2:7">
      <c r="B1701" s="6">
        <v>3.66</v>
      </c>
      <c r="C1701" s="6">
        <v>1.83</v>
      </c>
      <c r="D1701" s="6">
        <v>0.91</v>
      </c>
      <c r="E1701" s="6">
        <v>0.49726776</v>
      </c>
      <c r="F1701" s="6">
        <v>3</v>
      </c>
      <c r="G1701" s="7">
        <v>4</v>
      </c>
    </row>
    <row r="1702" spans="2:7">
      <c r="B1702" s="6">
        <v>3.56</v>
      </c>
      <c r="C1702" s="6">
        <v>1.78</v>
      </c>
      <c r="D1702" s="6">
        <v>0.39</v>
      </c>
      <c r="E1702" s="6">
        <v>0.21910112400000001</v>
      </c>
      <c r="F1702" s="6">
        <v>2</v>
      </c>
      <c r="G1702" s="7">
        <v>2</v>
      </c>
    </row>
    <row r="1703" spans="2:7">
      <c r="B1703" s="6">
        <v>3.56</v>
      </c>
      <c r="C1703" s="6">
        <v>1.78</v>
      </c>
      <c r="D1703" s="6">
        <v>0.49</v>
      </c>
      <c r="E1703" s="6">
        <v>0.27528089900000002</v>
      </c>
      <c r="F1703" s="6">
        <v>2</v>
      </c>
      <c r="G1703" s="7">
        <v>3</v>
      </c>
    </row>
    <row r="1704" spans="2:7">
      <c r="B1704" s="6">
        <v>3.83</v>
      </c>
      <c r="C1704" s="6">
        <v>1.915</v>
      </c>
      <c r="D1704" s="6">
        <v>0.38</v>
      </c>
      <c r="E1704" s="6">
        <v>0.19843342</v>
      </c>
      <c r="F1704" s="6">
        <v>2</v>
      </c>
      <c r="G1704" s="7">
        <v>2</v>
      </c>
    </row>
    <row r="1705" spans="2:7">
      <c r="B1705" s="6">
        <v>3.83</v>
      </c>
      <c r="C1705" s="6">
        <v>1.915</v>
      </c>
      <c r="D1705" s="6">
        <v>1.37</v>
      </c>
      <c r="E1705" s="6">
        <v>0.7154047</v>
      </c>
      <c r="F1705" s="6">
        <v>3</v>
      </c>
      <c r="G1705" s="7">
        <v>5</v>
      </c>
    </row>
    <row r="1706" spans="2:7">
      <c r="B1706" s="6">
        <v>3.71</v>
      </c>
      <c r="C1706" s="6">
        <v>1.855</v>
      </c>
      <c r="D1706" s="6">
        <v>0.35</v>
      </c>
      <c r="E1706" s="6">
        <v>0.188679245</v>
      </c>
      <c r="F1706" s="6">
        <v>1</v>
      </c>
      <c r="G1706" s="7">
        <v>2</v>
      </c>
    </row>
    <row r="1707" spans="2:7">
      <c r="B1707" s="6">
        <v>3.71</v>
      </c>
      <c r="C1707" s="6">
        <v>1.855</v>
      </c>
      <c r="D1707" s="6">
        <v>0.84</v>
      </c>
      <c r="E1707" s="6">
        <v>0.45283018899999999</v>
      </c>
      <c r="F1707" s="6">
        <v>3</v>
      </c>
      <c r="G1707" s="7">
        <v>4</v>
      </c>
    </row>
    <row r="1708" spans="2:7">
      <c r="B1708" s="6">
        <v>3.77</v>
      </c>
      <c r="C1708" s="6">
        <v>1.885</v>
      </c>
      <c r="D1708" s="6">
        <v>0.64</v>
      </c>
      <c r="E1708" s="6">
        <v>0.33952254599999998</v>
      </c>
      <c r="F1708" s="6">
        <v>2</v>
      </c>
      <c r="G1708" s="7">
        <v>3</v>
      </c>
    </row>
    <row r="1709" spans="2:7">
      <c r="B1709" s="6">
        <v>3.77</v>
      </c>
      <c r="C1709" s="6">
        <v>1.885</v>
      </c>
      <c r="D1709" s="6">
        <v>0.32</v>
      </c>
      <c r="E1709" s="6">
        <v>0.16976127299999999</v>
      </c>
      <c r="F1709" s="6">
        <v>1</v>
      </c>
      <c r="G1709" s="7">
        <v>2</v>
      </c>
    </row>
    <row r="1710" spans="2:7">
      <c r="B1710" s="6">
        <v>3.73</v>
      </c>
      <c r="C1710" s="6">
        <v>1.865</v>
      </c>
      <c r="D1710" s="6">
        <v>0.55000000000000004</v>
      </c>
      <c r="E1710" s="6">
        <v>0.29490616600000003</v>
      </c>
      <c r="F1710" s="6">
        <v>2</v>
      </c>
      <c r="G1710" s="7">
        <v>3</v>
      </c>
    </row>
    <row r="1711" spans="2:7">
      <c r="B1711" s="6">
        <v>3.73</v>
      </c>
      <c r="C1711" s="6">
        <v>1.865</v>
      </c>
      <c r="D1711" s="6">
        <v>1.17</v>
      </c>
      <c r="E1711" s="6">
        <v>0.62734584500000001</v>
      </c>
      <c r="F1711" s="6">
        <v>3</v>
      </c>
      <c r="G1711" s="7">
        <v>5</v>
      </c>
    </row>
    <row r="1712" spans="2:7">
      <c r="B1712" s="6">
        <v>4.1399999999999997</v>
      </c>
      <c r="C1712" s="6">
        <v>2.0699999999999998</v>
      </c>
      <c r="D1712" s="6">
        <v>0.65</v>
      </c>
      <c r="E1712" s="6">
        <v>0.31400966200000002</v>
      </c>
      <c r="F1712" s="6">
        <v>2</v>
      </c>
      <c r="G1712" s="7">
        <v>3</v>
      </c>
    </row>
    <row r="1713" spans="1:7">
      <c r="B1713" s="6">
        <v>4.1399999999999997</v>
      </c>
      <c r="C1713" s="6">
        <v>2.0699999999999998</v>
      </c>
      <c r="D1713" s="6">
        <v>0.86</v>
      </c>
      <c r="E1713" s="6">
        <v>0.41545893699999997</v>
      </c>
      <c r="F1713" s="6">
        <v>2</v>
      </c>
      <c r="G1713" s="7">
        <v>4</v>
      </c>
    </row>
    <row r="1714" spans="1:7">
      <c r="B1714" s="6">
        <v>3.66</v>
      </c>
      <c r="C1714" s="6">
        <v>1.83</v>
      </c>
      <c r="D1714" s="6">
        <v>1.1399999999999999</v>
      </c>
      <c r="E1714" s="6">
        <v>0.62295082000000002</v>
      </c>
      <c r="F1714" s="6">
        <v>3</v>
      </c>
      <c r="G1714" s="7">
        <v>5</v>
      </c>
    </row>
    <row r="1715" spans="1:7">
      <c r="B1715" s="6">
        <v>3.66</v>
      </c>
      <c r="C1715" s="6">
        <v>1.83</v>
      </c>
      <c r="D1715" s="6">
        <v>1.08</v>
      </c>
      <c r="E1715" s="6">
        <v>0.590163934</v>
      </c>
      <c r="F1715" s="6">
        <v>3</v>
      </c>
      <c r="G1715" s="7">
        <v>5</v>
      </c>
    </row>
    <row r="1716" spans="1:7">
      <c r="B1716" s="6">
        <v>3.77</v>
      </c>
      <c r="C1716" s="6">
        <v>1.885</v>
      </c>
      <c r="D1716" s="6">
        <v>0.54</v>
      </c>
      <c r="E1716" s="6">
        <v>0.28647214900000001</v>
      </c>
      <c r="F1716" s="6">
        <v>2</v>
      </c>
      <c r="G1716" s="7">
        <v>3</v>
      </c>
    </row>
    <row r="1717" spans="1:7">
      <c r="B1717" s="6">
        <v>3.77</v>
      </c>
      <c r="C1717" s="6">
        <v>1.885</v>
      </c>
      <c r="D1717" s="6">
        <v>0.65</v>
      </c>
      <c r="E1717" s="6">
        <v>0.34482758600000002</v>
      </c>
      <c r="F1717" s="6">
        <v>2</v>
      </c>
      <c r="G1717" s="7">
        <v>3</v>
      </c>
    </row>
    <row r="1718" spans="1:7">
      <c r="B1718" s="6">
        <v>3.95</v>
      </c>
      <c r="C1718" s="6">
        <v>1.9750000000000001</v>
      </c>
      <c r="D1718" s="6">
        <v>0.81</v>
      </c>
      <c r="E1718" s="6">
        <v>0.41012658200000002</v>
      </c>
      <c r="F1718" s="6">
        <v>2</v>
      </c>
      <c r="G1718" s="7">
        <v>4</v>
      </c>
    </row>
    <row r="1719" spans="1:7">
      <c r="B1719" s="6">
        <v>3.95</v>
      </c>
      <c r="C1719" s="6">
        <v>1.9750000000000001</v>
      </c>
      <c r="D1719" s="6">
        <v>1.34</v>
      </c>
      <c r="E1719" s="6">
        <v>0.67848101299999997</v>
      </c>
      <c r="F1719" s="6">
        <v>3</v>
      </c>
      <c r="G1719" s="7">
        <v>5</v>
      </c>
    </row>
    <row r="1720" spans="1:7">
      <c r="B1720" s="6">
        <v>3.77</v>
      </c>
      <c r="C1720" s="6">
        <v>1.885</v>
      </c>
      <c r="D1720" s="6">
        <v>0.54</v>
      </c>
      <c r="E1720" s="6">
        <v>0.28647214900000001</v>
      </c>
      <c r="F1720" s="6">
        <v>2</v>
      </c>
      <c r="G1720" s="7">
        <v>3</v>
      </c>
    </row>
    <row r="1721" spans="1:7">
      <c r="B1721" s="6">
        <v>3.77</v>
      </c>
      <c r="C1721" s="6">
        <v>1.885</v>
      </c>
      <c r="D1721" s="6">
        <v>0.56999999999999995</v>
      </c>
      <c r="E1721" s="6">
        <v>0.30238726799999999</v>
      </c>
      <c r="F1721" s="6">
        <v>2</v>
      </c>
      <c r="G1721" s="7">
        <v>3</v>
      </c>
    </row>
    <row r="1722" spans="1:7">
      <c r="B1722" s="6">
        <v>3.94</v>
      </c>
      <c r="C1722" s="6">
        <v>1.97</v>
      </c>
      <c r="D1722" s="6">
        <v>0.39</v>
      </c>
      <c r="E1722" s="6">
        <v>0.197969543</v>
      </c>
      <c r="F1722" s="6">
        <v>2</v>
      </c>
      <c r="G1722" s="7">
        <v>2</v>
      </c>
    </row>
    <row r="1723" spans="1:7">
      <c r="B1723" s="6">
        <v>3.94</v>
      </c>
      <c r="C1723" s="6">
        <v>1.97</v>
      </c>
      <c r="D1723" s="6">
        <v>1.27</v>
      </c>
      <c r="E1723" s="6">
        <v>0.64467005099999997</v>
      </c>
      <c r="F1723" s="6">
        <v>3</v>
      </c>
      <c r="G1723" s="7">
        <v>5</v>
      </c>
    </row>
    <row r="1724" spans="1:7">
      <c r="B1724" s="6">
        <v>3.71</v>
      </c>
      <c r="C1724" s="6">
        <v>1.855</v>
      </c>
      <c r="D1724" s="6">
        <v>0.3</v>
      </c>
      <c r="E1724" s="6">
        <v>0.161725067</v>
      </c>
      <c r="F1724" s="6">
        <v>1</v>
      </c>
      <c r="G1724" s="7">
        <v>2</v>
      </c>
    </row>
    <row r="1725" spans="1:7">
      <c r="B1725" s="6">
        <v>3.71</v>
      </c>
      <c r="C1725" s="6">
        <v>1.855</v>
      </c>
      <c r="D1725" s="6">
        <v>0.61</v>
      </c>
      <c r="E1725" s="6">
        <v>0.32884097000000001</v>
      </c>
      <c r="F1725" s="6">
        <v>2</v>
      </c>
      <c r="G1725" s="7">
        <v>3</v>
      </c>
    </row>
    <row r="1727" spans="1:7">
      <c r="A1727" t="s">
        <v>39</v>
      </c>
      <c r="B1727">
        <f>AVERAGE(B26:B1725)</f>
        <v>4.118717647058828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DENSITY PLOT ACTIVA CD4</vt:lpstr>
      <vt:lpstr>DENSITY PLOT RESTING CD4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2019-08-06T16:44:50Z</dcterms:created>
  <dcterms:modified xsi:type="dcterms:W3CDTF">2019-08-06T16:46:58Z</dcterms:modified>
</cp:coreProperties>
</file>